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inkedin\Desktop\Excel Essentials - Exercise Files\"/>
    </mc:Choice>
  </mc:AlternateContent>
  <xr:revisionPtr revIDLastSave="0" documentId="13_ncr:1_{2D0FCCA9-940B-4066-9D88-4019C4C3BFA1}" xr6:coauthVersionLast="47" xr6:coauthVersionMax="47" xr10:uidLastSave="{00000000-0000-0000-0000-000000000000}"/>
  <bookViews>
    <workbookView xWindow="-103" yWindow="-103" windowWidth="22149" windowHeight="12549" tabRatio="828" xr2:uid="{00000000-000D-0000-FFFF-FFFF00000000}"/>
  </bookViews>
  <sheets>
    <sheet name="Fonts" sheetId="4" r:id="rId1"/>
    <sheet name="Borders" sheetId="14" r:id="rId2"/>
    <sheet name="Rows and Columns" sheetId="12" r:id="rId3"/>
    <sheet name="AlignWrapMerge" sheetId="13" state="hidden" r:id="rId4"/>
    <sheet name="Numeric" sheetId="5" r:id="rId5"/>
    <sheet name="Sheet1" sheetId="17" state="hidden" r:id="rId6"/>
    <sheet name="Date-Time" sheetId="16" state="hidden" r:id="rId7"/>
    <sheet name="ConditionalFormatting" sheetId="7" state="hidden" r:id="rId8"/>
    <sheet name="Shapes" sheetId="9" state="hidden" r:id="rId9"/>
  </sheets>
  <definedNames>
    <definedName name="ee" localSheetId="3" hidden="1">{"FirstQ",#N/A,FALSE,"Budget2000";"SecondQ",#N/A,FALSE,"Budget2000";"Summary",#N/A,FALSE,"Budget2000"}</definedName>
    <definedName name="ee" localSheetId="1" hidden="1">{"FirstQ",#N/A,FALSE,"Budget2000";"SecondQ",#N/A,FALSE,"Budget2000";"Summary",#N/A,FALSE,"Budget2000"}</definedName>
    <definedName name="ee" localSheetId="0" hidden="1">{"FirstQ",#N/A,FALSE,"Budget2000";"SecondQ",#N/A,FALSE,"Budget2000";"Summary",#N/A,FALSE,"Budget2000"}</definedName>
    <definedName name="ee" localSheetId="2" hidden="1">{"FirstQ",#N/A,FALSE,"Budget2000";"SecondQ",#N/A,FALSE,"Budget2000";"Summary",#N/A,FALSE,"Budget2000"}</definedName>
    <definedName name="ee" hidden="1">{"FirstQ",#N/A,FALSE,"Budget2000";"SecondQ",#N/A,FALSE,"Budget2000";"Summary",#N/A,FALSE,"Budget2000"}</definedName>
    <definedName name="k" localSheetId="3" hidden="1">{"FirstQ",#N/A,FALSE,"Budget2000";"SecondQ",#N/A,FALSE,"Budget2000";"Summary",#N/A,FALSE,"Budget2000"}</definedName>
    <definedName name="k" localSheetId="1" hidden="1">{"FirstQ",#N/A,FALSE,"Budget2000";"SecondQ",#N/A,FALSE,"Budget2000";"Summary",#N/A,FALSE,"Budget2000"}</definedName>
    <definedName name="k" localSheetId="0" hidden="1">{"FirstQ",#N/A,FALSE,"Budget2000";"SecondQ",#N/A,FALSE,"Budget2000";"Summary",#N/A,FALSE,"Budget2000"}</definedName>
    <definedName name="k" localSheetId="2" hidden="1">{"FirstQ",#N/A,FALSE,"Budget2000";"SecondQ",#N/A,FALSE,"Budget2000";"Summary",#N/A,FALSE,"Budget2000"}</definedName>
    <definedName name="k" hidden="1">{"FirstQ",#N/A,FALSE,"Budget2000";"SecondQ",#N/A,FALSE,"Budget2000";"Summary",#N/A,FALSE,"Budget2000"}</definedName>
    <definedName name="q" localSheetId="3" hidden="1">{"FirstQ",#N/A,FALSE,"Budget2000";"SecondQ",#N/A,FALSE,"Budget2000";"Summary",#N/A,FALSE,"Budget2000"}</definedName>
    <definedName name="q" localSheetId="1" hidden="1">{"FirstQ",#N/A,FALSE,"Budget2000";"SecondQ",#N/A,FALSE,"Budget2000";"Summary",#N/A,FALSE,"Budget2000"}</definedName>
    <definedName name="q" localSheetId="0" hidden="1">{"FirstQ",#N/A,FALSE,"Budget2000";"SecondQ",#N/A,FALSE,"Budget2000";"Summary",#N/A,FALSE,"Budget2000"}</definedName>
    <definedName name="q" localSheetId="2" hidden="1">{"FirstQ",#N/A,FALSE,"Budget2000";"SecondQ",#N/A,FALSE,"Budget2000";"Summary",#N/A,FALSE,"Budget2000"}</definedName>
    <definedName name="q" hidden="1">{"FirstQ",#N/A,FALSE,"Budget2000";"SecondQ",#N/A,FALSE,"Budget2000";"Summary",#N/A,FALSE,"Budget2000"}</definedName>
    <definedName name="rr" localSheetId="3" hidden="1">{"FirstQ",#N/A,FALSE,"Budget2000";"SecondQ",#N/A,FALSE,"Budget2000"}</definedName>
    <definedName name="rr" localSheetId="1" hidden="1">{"FirstQ",#N/A,FALSE,"Budget2000";"SecondQ",#N/A,FALSE,"Budget2000"}</definedName>
    <definedName name="rr" localSheetId="0" hidden="1">{"FirstQ",#N/A,FALSE,"Budget2000";"SecondQ",#N/A,FALSE,"Budget2000"}</definedName>
    <definedName name="rr" localSheetId="2" hidden="1">{"FirstQ",#N/A,FALSE,"Budget2000";"SecondQ",#N/A,FALSE,"Budget2000"}</definedName>
    <definedName name="rr" hidden="1">{"FirstQ",#N/A,FALSE,"Budget2000";"SecondQ",#N/A,FALSE,"Budget2000"}</definedName>
    <definedName name="rrr" localSheetId="3" hidden="1">{"AllDetail",#N/A,FALSE,"Research Budget";"1stQuarter",#N/A,FALSE,"Research Budget";"2nd Quarter",#N/A,FALSE,"Research Budget";"Summary",#N/A,FALSE,"Research Budget"}</definedName>
    <definedName name="rrr" localSheetId="1" hidden="1">{"AllDetail",#N/A,FALSE,"Research Budget";"1stQuarter",#N/A,FALSE,"Research Budget";"2nd Quarter",#N/A,FALSE,"Research Budget";"Summary",#N/A,FALSE,"Research Budget"}</definedName>
    <definedName name="rrr" localSheetId="0" hidden="1">{"AllDetail",#N/A,FALSE,"Research Budget";"1stQuarter",#N/A,FALSE,"Research Budget";"2nd Quarter",#N/A,FALSE,"Research Budget";"Summary",#N/A,FALSE,"Research Budget"}</definedName>
    <definedName name="rrr" localSheetId="2" hidden="1">{"AllDetail",#N/A,FALSE,"Research Budget";"1stQuarter",#N/A,FALSE,"Research Budget";"2nd Quarter",#N/A,FALSE,"Research Budget";"Summary",#N/A,FALSE,"Research Budget"}</definedName>
    <definedName name="rrr" hidden="1">{"AllDetail",#N/A,FALSE,"Research Budget";"1stQuarter",#N/A,FALSE,"Research Budget";"2nd Quarter",#N/A,FALSE,"Research Budget";"Summary",#N/A,FALSE,"Research Budget"}</definedName>
    <definedName name="solver_adj" localSheetId="3" hidden="1">AlignWrapMerge!$B$4:$G$4,AlignWrapMerge!$B$5:$G$5</definedName>
    <definedName name="solver_adj" localSheetId="1" hidden="1">Borders!$B$3:$G$3,Borders!$B$4:$G$4</definedName>
    <definedName name="solver_adj" localSheetId="0" hidden="1">Fonts!$B$4:$G$4,Fonts!$B$5:$G$5</definedName>
    <definedName name="solver_adj" localSheetId="2" hidden="1">'Rows and Columns'!$B$3:$G$3,'Rows and Columns'!$B$4:$G$4</definedName>
    <definedName name="solver_cvg" localSheetId="3" hidden="1">0.0001</definedName>
    <definedName name="solver_cvg" localSheetId="1" hidden="1">0.0001</definedName>
    <definedName name="solver_cvg" localSheetId="0" hidden="1">0.0001</definedName>
    <definedName name="solver_cvg" localSheetId="2" hidden="1">0.0001</definedName>
    <definedName name="solver_drv" localSheetId="3" hidden="1">1</definedName>
    <definedName name="solver_drv" localSheetId="1" hidden="1">1</definedName>
    <definedName name="solver_drv" localSheetId="0" hidden="1">1</definedName>
    <definedName name="solver_drv" localSheetId="2" hidden="1">1</definedName>
    <definedName name="solver_est" localSheetId="3" hidden="1">1</definedName>
    <definedName name="solver_est" localSheetId="1" hidden="1">1</definedName>
    <definedName name="solver_est" localSheetId="0" hidden="1">1</definedName>
    <definedName name="solver_est" localSheetId="2" hidden="1">1</definedName>
    <definedName name="solver_itr" localSheetId="3" hidden="1">100</definedName>
    <definedName name="solver_itr" localSheetId="1" hidden="1">100</definedName>
    <definedName name="solver_itr" localSheetId="0" hidden="1">100</definedName>
    <definedName name="solver_itr" localSheetId="2" hidden="1">100</definedName>
    <definedName name="solver_lhs1" localSheetId="3" hidden="1">AlignWrapMerge!$B$4:$G$4</definedName>
    <definedName name="solver_lhs1" localSheetId="1" hidden="1">Borders!$B$3:$G$3</definedName>
    <definedName name="solver_lhs1" localSheetId="0" hidden="1">Fonts!$B$4:$G$4</definedName>
    <definedName name="solver_lhs1" localSheetId="2" hidden="1">'Rows and Columns'!$B$3:$G$3</definedName>
    <definedName name="solver_lhs2" localSheetId="3" hidden="1">AlignWrapMerge!$B$5:$G$5</definedName>
    <definedName name="solver_lhs2" localSheetId="1" hidden="1">Borders!$B$4:$G$4</definedName>
    <definedName name="solver_lhs2" localSheetId="0" hidden="1">Fonts!$B$5:$G$5</definedName>
    <definedName name="solver_lhs2" localSheetId="2" hidden="1">'Rows and Columns'!$B$4:$G$4</definedName>
    <definedName name="solver_lin" localSheetId="3" hidden="1">2</definedName>
    <definedName name="solver_lin" localSheetId="1" hidden="1">2</definedName>
    <definedName name="solver_lin" localSheetId="0" hidden="1">2</definedName>
    <definedName name="solver_lin" localSheetId="2" hidden="1">2</definedName>
    <definedName name="solver_neg" localSheetId="3" hidden="1">2</definedName>
    <definedName name="solver_neg" localSheetId="1" hidden="1">2</definedName>
    <definedName name="solver_neg" localSheetId="0" hidden="1">2</definedName>
    <definedName name="solver_neg" localSheetId="2" hidden="1">2</definedName>
    <definedName name="solver_num" localSheetId="3" hidden="1">2</definedName>
    <definedName name="solver_num" localSheetId="1" hidden="1">2</definedName>
    <definedName name="solver_num" localSheetId="0" hidden="1">2</definedName>
    <definedName name="solver_num" localSheetId="2" hidden="1">2</definedName>
    <definedName name="solver_nwt" localSheetId="3" hidden="1">1</definedName>
    <definedName name="solver_nwt" localSheetId="1" hidden="1">1</definedName>
    <definedName name="solver_nwt" localSheetId="0" hidden="1">1</definedName>
    <definedName name="solver_nwt" localSheetId="2" hidden="1">1</definedName>
    <definedName name="solver_opt" localSheetId="3" hidden="1">AlignWrapMerge!$H$6</definedName>
    <definedName name="solver_opt" localSheetId="1" hidden="1">Borders!$H$5</definedName>
    <definedName name="solver_opt" localSheetId="0" hidden="1">Fonts!$H$6</definedName>
    <definedName name="solver_opt" localSheetId="2" hidden="1">'Rows and Columns'!$H$5</definedName>
    <definedName name="solver_pre" localSheetId="3" hidden="1">0.000001</definedName>
    <definedName name="solver_pre" localSheetId="1" hidden="1">0.000001</definedName>
    <definedName name="solver_pre" localSheetId="0" hidden="1">0.000001</definedName>
    <definedName name="solver_pre" localSheetId="2" hidden="1">0.000001</definedName>
    <definedName name="solver_rel1" localSheetId="3" hidden="1">1</definedName>
    <definedName name="solver_rel1" localSheetId="1" hidden="1">1</definedName>
    <definedName name="solver_rel1" localSheetId="0" hidden="1">1</definedName>
    <definedName name="solver_rel1" localSheetId="2" hidden="1">1</definedName>
    <definedName name="solver_rel2" localSheetId="3" hidden="1">1</definedName>
    <definedName name="solver_rel2" localSheetId="1" hidden="1">1</definedName>
    <definedName name="solver_rel2" localSheetId="0" hidden="1">1</definedName>
    <definedName name="solver_rel2" localSheetId="2" hidden="1">1</definedName>
    <definedName name="solver_rhs1" localSheetId="3" hidden="1">500</definedName>
    <definedName name="solver_rhs1" localSheetId="1" hidden="1">500</definedName>
    <definedName name="solver_rhs1" localSheetId="0" hidden="1">500</definedName>
    <definedName name="solver_rhs1" localSheetId="2" hidden="1">500</definedName>
    <definedName name="solver_rhs2" localSheetId="3" hidden="1">350</definedName>
    <definedName name="solver_rhs2" localSheetId="1" hidden="1">350</definedName>
    <definedName name="solver_rhs2" localSheetId="0" hidden="1">350</definedName>
    <definedName name="solver_rhs2" localSheetId="2" hidden="1">350</definedName>
    <definedName name="solver_scl" localSheetId="3" hidden="1">2</definedName>
    <definedName name="solver_scl" localSheetId="1" hidden="1">2</definedName>
    <definedName name="solver_scl" localSheetId="0" hidden="1">2</definedName>
    <definedName name="solver_scl" localSheetId="2" hidden="1">2</definedName>
    <definedName name="solver_sho" localSheetId="3" hidden="1">1</definedName>
    <definedName name="solver_sho" localSheetId="1" hidden="1">1</definedName>
    <definedName name="solver_sho" localSheetId="0" hidden="1">1</definedName>
    <definedName name="solver_sho" localSheetId="2" hidden="1">1</definedName>
    <definedName name="solver_tim" localSheetId="3" hidden="1">100</definedName>
    <definedName name="solver_tim" localSheetId="1" hidden="1">100</definedName>
    <definedName name="solver_tim" localSheetId="0" hidden="1">100</definedName>
    <definedName name="solver_tim" localSheetId="2" hidden="1">100</definedName>
    <definedName name="solver_tol" localSheetId="3" hidden="1">0.05</definedName>
    <definedName name="solver_tol" localSheetId="1" hidden="1">0.05</definedName>
    <definedName name="solver_tol" localSheetId="0" hidden="1">0.05</definedName>
    <definedName name="solver_tol" localSheetId="2" hidden="1">0.05</definedName>
    <definedName name="solver_typ" localSheetId="3" hidden="1">3</definedName>
    <definedName name="solver_typ" localSheetId="1" hidden="1">3</definedName>
    <definedName name="solver_typ" localSheetId="0" hidden="1">3</definedName>
    <definedName name="solver_typ" localSheetId="2" hidden="1">3</definedName>
    <definedName name="solver_val" localSheetId="3" hidden="1">500</definedName>
    <definedName name="solver_val" localSheetId="1" hidden="1">500</definedName>
    <definedName name="solver_val" localSheetId="0" hidden="1">500</definedName>
    <definedName name="solver_val" localSheetId="2" hidden="1">500</definedName>
    <definedName name="wrn.AllData." localSheetId="3" hidden="1">{"FirstQ",#N/A,FALSE,"Budget2000";"SecondQ",#N/A,FALSE,"Budget2000";"Summary",#N/A,FALSE,"Budget2000"}</definedName>
    <definedName name="wrn.AllData." localSheetId="1" hidden="1">{"FirstQ",#N/A,FALSE,"Budget2000";"SecondQ",#N/A,FALSE,"Budget2000";"Summary",#N/A,FALSE,"Budget2000"}</definedName>
    <definedName name="wrn.AllData." localSheetId="0" hidden="1">{"FirstQ",#N/A,FALSE,"Budget2000";"SecondQ",#N/A,FALSE,"Budget2000";"Summary",#N/A,FALSE,"Budget2000"}</definedName>
    <definedName name="wrn.AllData." localSheetId="2" hidden="1">{"FirstQ",#N/A,FALSE,"Budget2000";"SecondQ",#N/A,FALSE,"Budget2000";"Summary",#N/A,FALSE,"Budget2000"}</definedName>
    <definedName name="wrn.AllData." hidden="1">{"FirstQ",#N/A,FALSE,"Budget2000";"SecondQ",#N/A,FALSE,"Budget2000";"Summary",#N/A,FALSE,"Budget2000"}</definedName>
    <definedName name="wrn.FirstHalf." localSheetId="3" hidden="1">{"FirstQ",#N/A,FALSE,"Budget2000";"SecondQ",#N/A,FALSE,"Budget2000"}</definedName>
    <definedName name="wrn.FirstHalf." localSheetId="1" hidden="1">{"FirstQ",#N/A,FALSE,"Budget2000";"SecondQ",#N/A,FALSE,"Budget2000"}</definedName>
    <definedName name="wrn.FirstHalf." localSheetId="0" hidden="1">{"FirstQ",#N/A,FALSE,"Budget2000";"SecondQ",#N/A,FALSE,"Budget2000"}</definedName>
    <definedName name="wrn.FirstHalf." localSheetId="2" hidden="1">{"FirstQ",#N/A,FALSE,"Budget2000";"SecondQ",#N/A,FALSE,"Budget2000"}</definedName>
    <definedName name="wrn.FirstHalf." hidden="1">{"FirstQ",#N/A,FALSE,"Budget2000";"SecondQ",#N/A,FALSE,"Budget2000"}</definedName>
    <definedName name="x" localSheetId="3" hidden="1">{"FirstQ",#N/A,FALSE,"Budget2000";"SecondQ",#N/A,FALSE,"Budget2000";"Summary",#N/A,FALSE,"Budget2000"}</definedName>
    <definedName name="x" localSheetId="1" hidden="1">{"FirstQ",#N/A,FALSE,"Budget2000";"SecondQ",#N/A,FALSE,"Budget2000";"Summary",#N/A,FALSE,"Budget2000"}</definedName>
    <definedName name="x" localSheetId="0" hidden="1">{"FirstQ",#N/A,FALSE,"Budget2000";"SecondQ",#N/A,FALSE,"Budget2000";"Summary",#N/A,FALSE,"Budget2000"}</definedName>
    <definedName name="x" localSheetId="2" hidden="1">{"FirstQ",#N/A,FALSE,"Budget2000";"SecondQ",#N/A,FALSE,"Budget2000";"Summary",#N/A,FALSE,"Budget2000"}</definedName>
    <definedName name="x" hidden="1">{"FirstQ",#N/A,FALSE,"Budget2000";"SecondQ",#N/A,FALSE,"Budget2000";"Summary",#N/A,FALSE,"Budget2000"}</definedName>
    <definedName name="xxxxxxxxxxxxxxxxxxx" localSheetId="3" hidden="1">{"AllDetail",#N/A,FALSE,"Research Budget";"1stQuarter",#N/A,FALSE,"Research Budget";"2nd Quarter",#N/A,FALSE,"Research Budget";"Summary",#N/A,FALSE,"Research Budget"}</definedName>
    <definedName name="xxxxxxxxxxxxxxxxxxx" localSheetId="1" hidden="1">{"AllDetail",#N/A,FALSE,"Research Budget";"1stQuarter",#N/A,FALSE,"Research Budget";"2nd Quarter",#N/A,FALSE,"Research Budget";"Summary",#N/A,FALSE,"Research Budget"}</definedName>
    <definedName name="xxxxxxxxxxxxxxxxxxx" localSheetId="0" hidden="1">{"AllDetail",#N/A,FALSE,"Research Budget";"1stQuarter",#N/A,FALSE,"Research Budget";"2nd Quarter",#N/A,FALSE,"Research Budget";"Summary",#N/A,FALSE,"Research Budget"}</definedName>
    <definedName name="xxxxxxxxxxxxxxxxxxx" localSheetId="2" hidden="1">{"AllDetail",#N/A,FALSE,"Research Budget";"1stQuarter",#N/A,FALSE,"Research Budget";"2nd Quarter",#N/A,FALSE,"Research Budget";"Summary",#N/A,FALSE,"Research Budget"}</definedName>
    <definedName name="xxxxxxxxxxxxxxxxxxx" hidden="1">{"AllDetail",#N/A,FALSE,"Research Budget";"1stQuarter",#N/A,FALSE,"Research Budget";"2nd Quarter",#N/A,FALSE,"Research Budget";"Summary",#N/A,FALSE,"Research Budget"}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4" l="1"/>
  <c r="F5" i="14"/>
  <c r="E5" i="14"/>
  <c r="D5" i="14"/>
  <c r="I5" i="14" s="1"/>
  <c r="C5" i="14"/>
  <c r="B5" i="14"/>
  <c r="B6" i="14" s="1"/>
  <c r="I4" i="14"/>
  <c r="H4" i="14"/>
  <c r="I3" i="14"/>
  <c r="H3" i="14"/>
  <c r="G5" i="12"/>
  <c r="F5" i="12"/>
  <c r="E5" i="12"/>
  <c r="D5" i="12"/>
  <c r="C5" i="12"/>
  <c r="B5" i="12"/>
  <c r="I5" i="12" s="1"/>
  <c r="I4" i="12"/>
  <c r="H4" i="12"/>
  <c r="I3" i="12"/>
  <c r="H3" i="12"/>
  <c r="C33" i="16"/>
  <c r="B33" i="16"/>
  <c r="C36" i="16"/>
  <c r="B36" i="16"/>
  <c r="C31" i="16"/>
  <c r="B31" i="16"/>
  <c r="C5" i="16"/>
  <c r="B5" i="16"/>
  <c r="C55" i="16"/>
  <c r="B55" i="16"/>
  <c r="C58" i="16"/>
  <c r="B58" i="16"/>
  <c r="C3" i="16"/>
  <c r="B3" i="16"/>
  <c r="C49" i="16"/>
  <c r="B49" i="16"/>
  <c r="C2" i="16"/>
  <c r="B2" i="16"/>
  <c r="C57" i="16"/>
  <c r="B57" i="16"/>
  <c r="C44" i="16"/>
  <c r="B44" i="16"/>
  <c r="C69" i="16"/>
  <c r="B69" i="16"/>
  <c r="C24" i="16"/>
  <c r="B24" i="16"/>
  <c r="C61" i="16"/>
  <c r="B61" i="16"/>
  <c r="C38" i="16"/>
  <c r="B38" i="16"/>
  <c r="C12" i="16"/>
  <c r="B12" i="16"/>
  <c r="C65" i="16"/>
  <c r="B65" i="16"/>
  <c r="C9" i="16"/>
  <c r="B9" i="16"/>
  <c r="C51" i="16"/>
  <c r="B51" i="16"/>
  <c r="C45" i="16"/>
  <c r="B45" i="16"/>
  <c r="C19" i="16"/>
  <c r="B19" i="16"/>
  <c r="C28" i="16"/>
  <c r="B28" i="16"/>
  <c r="C47" i="16"/>
  <c r="B47" i="16"/>
  <c r="C7" i="16"/>
  <c r="B7" i="16"/>
  <c r="C54" i="16"/>
  <c r="B54" i="16"/>
  <c r="C40" i="16"/>
  <c r="B40" i="16"/>
  <c r="C52" i="16"/>
  <c r="B52" i="16"/>
  <c r="C13" i="16"/>
  <c r="B13" i="16"/>
  <c r="C39" i="16"/>
  <c r="B39" i="16"/>
  <c r="C68" i="16"/>
  <c r="B68" i="16"/>
  <c r="C17" i="16"/>
  <c r="B17" i="16"/>
  <c r="C22" i="16"/>
  <c r="B22" i="16"/>
  <c r="C56" i="16"/>
  <c r="B56" i="16"/>
  <c r="C18" i="16"/>
  <c r="B18" i="16"/>
  <c r="C15" i="16"/>
  <c r="B15" i="16"/>
  <c r="C67" i="16"/>
  <c r="B67" i="16"/>
  <c r="C20" i="16"/>
  <c r="B20" i="16"/>
  <c r="C29" i="16"/>
  <c r="B29" i="16"/>
  <c r="C50" i="16"/>
  <c r="B50" i="16"/>
  <c r="C11" i="16"/>
  <c r="B11" i="16"/>
  <c r="C4" i="16"/>
  <c r="B4" i="16"/>
  <c r="C6" i="16"/>
  <c r="B6" i="16"/>
  <c r="C23" i="16"/>
  <c r="B23" i="16"/>
  <c r="C21" i="16"/>
  <c r="B21" i="16"/>
  <c r="C14" i="16"/>
  <c r="B14" i="16"/>
  <c r="C16" i="16"/>
  <c r="B16" i="16"/>
  <c r="C37" i="16"/>
  <c r="B37" i="16"/>
  <c r="C63" i="16"/>
  <c r="B63" i="16"/>
  <c r="C43" i="16"/>
  <c r="B43" i="16"/>
  <c r="C10" i="16"/>
  <c r="B10" i="16"/>
  <c r="C64" i="16"/>
  <c r="B64" i="16"/>
  <c r="C48" i="16"/>
  <c r="B48" i="16"/>
  <c r="C32" i="16"/>
  <c r="B32" i="16"/>
  <c r="C60" i="16"/>
  <c r="B60" i="16"/>
  <c r="C30" i="16"/>
  <c r="B30" i="16"/>
  <c r="C34" i="16"/>
  <c r="B34" i="16"/>
  <c r="C62" i="16"/>
  <c r="B62" i="16"/>
  <c r="C41" i="16"/>
  <c r="B41" i="16"/>
  <c r="C25" i="16"/>
  <c r="B25" i="16"/>
  <c r="C27" i="16"/>
  <c r="B27" i="16"/>
  <c r="C59" i="16"/>
  <c r="B59" i="16"/>
  <c r="C42" i="16"/>
  <c r="B42" i="16"/>
  <c r="C66" i="16"/>
  <c r="B66" i="16"/>
  <c r="C26" i="16"/>
  <c r="B26" i="16"/>
  <c r="C8" i="16"/>
  <c r="B8" i="16"/>
  <c r="C35" i="16"/>
  <c r="B35" i="16"/>
  <c r="C53" i="16"/>
  <c r="B53" i="16"/>
  <c r="C46" i="16"/>
  <c r="B46" i="16"/>
  <c r="F46" i="16"/>
  <c r="C6" i="14" l="1"/>
  <c r="D6" i="14" s="1"/>
  <c r="E6" i="14" s="1"/>
  <c r="F6" i="14" s="1"/>
  <c r="G6" i="14" s="1"/>
  <c r="H5" i="14"/>
  <c r="C6" i="12"/>
  <c r="D6" i="12"/>
  <c r="E6" i="12" s="1"/>
  <c r="F6" i="12" s="1"/>
  <c r="G6" i="12" s="1"/>
  <c r="B6" i="12"/>
  <c r="H5" i="12"/>
  <c r="K3" i="4"/>
  <c r="G11" i="9" l="1"/>
  <c r="F11" i="9"/>
  <c r="E11" i="9"/>
  <c r="D11" i="9"/>
  <c r="C11" i="9"/>
  <c r="B11" i="9"/>
  <c r="I8" i="9"/>
  <c r="H8" i="9"/>
  <c r="G8" i="9"/>
  <c r="F8" i="9"/>
  <c r="E8" i="9"/>
  <c r="D8" i="9"/>
  <c r="C8" i="9"/>
  <c r="I7" i="9"/>
  <c r="H7" i="9"/>
  <c r="G7" i="9"/>
  <c r="F7" i="9"/>
  <c r="E7" i="9"/>
  <c r="D7" i="9"/>
  <c r="C7" i="9"/>
  <c r="G4" i="9"/>
  <c r="G12" i="9" s="1"/>
  <c r="F4" i="9"/>
  <c r="F12" i="9" s="1"/>
  <c r="E4" i="9"/>
  <c r="D4" i="9"/>
  <c r="D13" i="9" s="1"/>
  <c r="C4" i="9"/>
  <c r="C12" i="9" s="1"/>
  <c r="B4" i="9"/>
  <c r="I3" i="9"/>
  <c r="H3" i="9"/>
  <c r="I2" i="9"/>
  <c r="H2" i="9"/>
  <c r="F447" i="7"/>
  <c r="F57" i="7"/>
  <c r="F390" i="7"/>
  <c r="F295" i="7"/>
  <c r="F405" i="7"/>
  <c r="F120" i="7"/>
  <c r="F358" i="7"/>
  <c r="F19" i="7"/>
  <c r="F559" i="7"/>
  <c r="F299" i="7"/>
  <c r="F230" i="7"/>
  <c r="F300" i="7"/>
  <c r="F334" i="7"/>
  <c r="F224" i="7"/>
  <c r="F516" i="7"/>
  <c r="F284" i="7"/>
  <c r="F179" i="7"/>
  <c r="F197" i="7"/>
  <c r="F469" i="7"/>
  <c r="F461" i="7"/>
  <c r="F248" i="7"/>
  <c r="F117" i="7"/>
  <c r="F322" i="7"/>
  <c r="F320" i="7"/>
  <c r="F201" i="7"/>
  <c r="F520" i="7"/>
  <c r="F470" i="7"/>
  <c r="F269" i="7"/>
  <c r="F211" i="7"/>
  <c r="F306" i="7"/>
  <c r="F199" i="7"/>
  <c r="F189" i="7"/>
  <c r="F449" i="7"/>
  <c r="F371" i="7"/>
  <c r="F118" i="7"/>
  <c r="F577" i="7"/>
  <c r="F376" i="7"/>
  <c r="F495" i="7"/>
  <c r="F571" i="7"/>
  <c r="F101" i="7"/>
  <c r="F123" i="7"/>
  <c r="F468" i="7"/>
  <c r="F280" i="7"/>
  <c r="F550" i="7"/>
  <c r="F226" i="7"/>
  <c r="F66" i="7"/>
  <c r="F47" i="7"/>
  <c r="F125" i="7"/>
  <c r="F52" i="7"/>
  <c r="F112" i="7"/>
  <c r="F182" i="7"/>
  <c r="F275" i="7"/>
  <c r="F485" i="7"/>
  <c r="F507" i="7"/>
  <c r="F353" i="7"/>
  <c r="F393" i="7"/>
  <c r="F361" i="7"/>
  <c r="F476" i="7"/>
  <c r="F365" i="7"/>
  <c r="F35" i="7"/>
  <c r="F86" i="7"/>
  <c r="F259" i="7"/>
  <c r="F409" i="7"/>
  <c r="F561" i="7"/>
  <c r="F464" i="7"/>
  <c r="F380" i="7"/>
  <c r="F239" i="7"/>
  <c r="F200" i="7"/>
  <c r="F122" i="7"/>
  <c r="F400" i="7"/>
  <c r="F430" i="7"/>
  <c r="F298" i="7"/>
  <c r="F148" i="7"/>
  <c r="F45" i="7"/>
  <c r="F291" i="7"/>
  <c r="F499" i="7"/>
  <c r="F276" i="7"/>
  <c r="F28" i="7"/>
  <c r="F12" i="7"/>
  <c r="F277" i="7"/>
  <c r="F191" i="7"/>
  <c r="F454" i="7"/>
  <c r="F187" i="7"/>
  <c r="F21" i="7"/>
  <c r="F537" i="7"/>
  <c r="F245" i="7"/>
  <c r="F128" i="7"/>
  <c r="F247" i="7"/>
  <c r="F586" i="7"/>
  <c r="F388" i="7"/>
  <c r="F357" i="7"/>
  <c r="F113" i="7"/>
  <c r="F325" i="7"/>
  <c r="F352" i="7"/>
  <c r="F336" i="7"/>
  <c r="F523" i="7"/>
  <c r="F227" i="7"/>
  <c r="F256" i="7"/>
  <c r="F59" i="7"/>
  <c r="F407" i="7"/>
  <c r="F104" i="7"/>
  <c r="F132" i="7"/>
  <c r="F547" i="7"/>
  <c r="F351" i="7"/>
  <c r="F374" i="7"/>
  <c r="F535" i="7"/>
  <c r="F551" i="7"/>
  <c r="F465" i="7"/>
  <c r="F140" i="7"/>
  <c r="F290" i="7"/>
  <c r="F249" i="7"/>
  <c r="F373" i="7"/>
  <c r="F177" i="7"/>
  <c r="F6" i="7"/>
  <c r="F318" i="7"/>
  <c r="F210" i="7"/>
  <c r="F231" i="7"/>
  <c r="F475" i="7"/>
  <c r="F395" i="7"/>
  <c r="F527" i="7"/>
  <c r="F95" i="7"/>
  <c r="F497" i="7"/>
  <c r="F48" i="7"/>
  <c r="F143" i="7"/>
  <c r="F222" i="7"/>
  <c r="F506" i="7"/>
  <c r="F242" i="7"/>
  <c r="F3" i="7"/>
  <c r="F324" i="7"/>
  <c r="F90" i="7"/>
  <c r="F511" i="7"/>
  <c r="F10" i="7"/>
  <c r="F362" i="7"/>
  <c r="F271" i="7"/>
  <c r="F43" i="7"/>
  <c r="F2" i="7"/>
  <c r="F569" i="7"/>
  <c r="F457" i="7"/>
  <c r="F160" i="7"/>
  <c r="F5" i="7"/>
  <c r="F562" i="7"/>
  <c r="F137" i="7"/>
  <c r="F538" i="7"/>
  <c r="F496" i="7"/>
  <c r="F167" i="7"/>
  <c r="F585" i="7"/>
  <c r="F193" i="7"/>
  <c r="F267" i="7"/>
  <c r="F439" i="7"/>
  <c r="F268" i="7"/>
  <c r="F244" i="7"/>
  <c r="F14" i="7"/>
  <c r="F481" i="7"/>
  <c r="F369" i="7"/>
  <c r="F53" i="7"/>
  <c r="F260" i="7"/>
  <c r="F235" i="7"/>
  <c r="F316" i="7"/>
  <c r="F545" i="7"/>
  <c r="F131" i="7"/>
  <c r="F368" i="7"/>
  <c r="F578" i="7"/>
  <c r="F78" i="7"/>
  <c r="F87" i="7"/>
  <c r="F169" i="7"/>
  <c r="F16" i="7"/>
  <c r="F170" i="7"/>
  <c r="F149" i="7"/>
  <c r="F80" i="7"/>
  <c r="F570" i="7"/>
  <c r="F305" i="7"/>
  <c r="F531" i="7"/>
  <c r="F11" i="7"/>
  <c r="F366" i="7"/>
  <c r="F432" i="7"/>
  <c r="F198" i="7"/>
  <c r="F574" i="7"/>
  <c r="F549" i="7"/>
  <c r="F426" i="7"/>
  <c r="F221" i="7"/>
  <c r="F294" i="7"/>
  <c r="F263" i="7"/>
  <c r="F34" i="7"/>
  <c r="F74" i="7"/>
  <c r="F459" i="7"/>
  <c r="F484" i="7"/>
  <c r="F532" i="7"/>
  <c r="F478" i="7"/>
  <c r="F498" i="7"/>
  <c r="F266" i="7"/>
  <c r="F482" i="7"/>
  <c r="F312" i="7"/>
  <c r="F174" i="7"/>
  <c r="F173" i="7"/>
  <c r="F378" i="7"/>
  <c r="F17" i="7"/>
  <c r="F70" i="7"/>
  <c r="F94" i="7"/>
  <c r="F190" i="7"/>
  <c r="F554" i="7"/>
  <c r="F15" i="7"/>
  <c r="F25" i="7"/>
  <c r="F100" i="7"/>
  <c r="F232" i="7"/>
  <c r="F85" i="7"/>
  <c r="F161" i="7"/>
  <c r="F175" i="7"/>
  <c r="F228" i="7"/>
  <c r="F153" i="7"/>
  <c r="F563" i="7"/>
  <c r="F209" i="7"/>
  <c r="F225" i="7"/>
  <c r="F150" i="7"/>
  <c r="F314" i="7"/>
  <c r="F184" i="7"/>
  <c r="F30" i="7"/>
  <c r="F557" i="7"/>
  <c r="F456" i="7"/>
  <c r="F110" i="7"/>
  <c r="F288" i="7"/>
  <c r="F575" i="7"/>
  <c r="F186" i="7"/>
  <c r="F31" i="7"/>
  <c r="F208" i="7"/>
  <c r="F313" i="7"/>
  <c r="F583" i="7"/>
  <c r="F311" i="7"/>
  <c r="F590" i="7"/>
  <c r="F519" i="7"/>
  <c r="F528" i="7"/>
  <c r="F99" i="7"/>
  <c r="F415" i="7"/>
  <c r="F391" i="7"/>
  <c r="F375" i="7"/>
  <c r="F42" i="7"/>
  <c r="F241" i="7"/>
  <c r="F39" i="7"/>
  <c r="F333" i="7"/>
  <c r="F237" i="7"/>
  <c r="F364" i="7"/>
  <c r="F546" i="7"/>
  <c r="F466" i="7"/>
  <c r="F165" i="7"/>
  <c r="F139" i="7"/>
  <c r="F490" i="7"/>
  <c r="F396" i="7"/>
  <c r="F183" i="7"/>
  <c r="F203" i="7"/>
  <c r="F168" i="7"/>
  <c r="F473" i="7"/>
  <c r="F326" i="7"/>
  <c r="F215" i="7"/>
  <c r="F514" i="7"/>
  <c r="F438" i="7"/>
  <c r="F23" i="7"/>
  <c r="F146" i="7"/>
  <c r="F543" i="7"/>
  <c r="F346" i="7"/>
  <c r="F505" i="7"/>
  <c r="F285" i="7"/>
  <c r="F64" i="7"/>
  <c r="F359" i="7"/>
  <c r="F171" i="7"/>
  <c r="F69" i="7"/>
  <c r="F22" i="7"/>
  <c r="F332" i="7"/>
  <c r="F488" i="7"/>
  <c r="F310" i="7"/>
  <c r="F302" i="7"/>
  <c r="F337" i="7"/>
  <c r="F278" i="7"/>
  <c r="F13" i="7"/>
  <c r="F533" i="7"/>
  <c r="F297" i="7"/>
  <c r="F384" i="7"/>
  <c r="F329" i="7"/>
  <c r="F477" i="7"/>
  <c r="F360" i="7"/>
  <c r="F27" i="7"/>
  <c r="F65" i="7"/>
  <c r="F75" i="7"/>
  <c r="F205" i="7"/>
  <c r="F270" i="7"/>
  <c r="F489" i="7"/>
  <c r="F72" i="7"/>
  <c r="F272" i="7"/>
  <c r="F49" i="7"/>
  <c r="F196" i="7"/>
  <c r="F309" i="7"/>
  <c r="F262" i="7"/>
  <c r="F453" i="7"/>
  <c r="F345" i="7"/>
  <c r="F500" i="7"/>
  <c r="F159" i="7"/>
  <c r="F67" i="7"/>
  <c r="F212" i="7"/>
  <c r="F529" i="7"/>
  <c r="F79" i="7"/>
  <c r="F307" i="7"/>
  <c r="F436" i="7"/>
  <c r="F433" i="7"/>
  <c r="F428" i="7"/>
  <c r="F243" i="7"/>
  <c r="F257" i="7"/>
  <c r="F92" i="7"/>
  <c r="F406" i="7"/>
  <c r="F504" i="7"/>
  <c r="F287" i="7"/>
  <c r="F192" i="7"/>
  <c r="F441" i="7"/>
  <c r="F440" i="7"/>
  <c r="F319" i="7"/>
  <c r="F252" i="7"/>
  <c r="F286" i="7"/>
  <c r="F525" i="7"/>
  <c r="F451" i="7"/>
  <c r="F234" i="7"/>
  <c r="F7" i="7"/>
  <c r="F81" i="7"/>
  <c r="F474" i="7"/>
  <c r="F584" i="7"/>
  <c r="F216" i="7"/>
  <c r="F442" i="7"/>
  <c r="F350" i="7"/>
  <c r="F77" i="7"/>
  <c r="F377" i="7"/>
  <c r="F445" i="7"/>
  <c r="F163" i="7"/>
  <c r="F135" i="7"/>
  <c r="F127" i="7"/>
  <c r="F229" i="7"/>
  <c r="F84" i="7"/>
  <c r="F402" i="7"/>
  <c r="F404" i="7"/>
  <c r="F103" i="7"/>
  <c r="F555" i="7"/>
  <c r="F370" i="7"/>
  <c r="F317" i="7"/>
  <c r="F124" i="7"/>
  <c r="F133" i="7"/>
  <c r="F344" i="7"/>
  <c r="F129" i="7"/>
  <c r="F427" i="7"/>
  <c r="F341" i="7"/>
  <c r="F40" i="7"/>
  <c r="F413" i="7"/>
  <c r="F18" i="7"/>
  <c r="F38" i="7"/>
  <c r="F526" i="7"/>
  <c r="F56" i="7"/>
  <c r="F138" i="7"/>
  <c r="F556" i="7"/>
  <c r="F494" i="7"/>
  <c r="F343" i="7"/>
  <c r="F158" i="7"/>
  <c r="F553" i="7"/>
  <c r="F491" i="7"/>
  <c r="F62" i="7"/>
  <c r="F348" i="7"/>
  <c r="F279" i="7"/>
  <c r="F401" i="7"/>
  <c r="F502" i="7"/>
  <c r="F355" i="7"/>
  <c r="F145" i="7"/>
  <c r="F105" i="7"/>
  <c r="F97" i="7"/>
  <c r="F321" i="7"/>
  <c r="F255" i="7"/>
  <c r="F408" i="7"/>
  <c r="F573" i="7"/>
  <c r="F264" i="7"/>
  <c r="F89" i="7"/>
  <c r="F513" i="7"/>
  <c r="F29" i="7"/>
  <c r="F214" i="7"/>
  <c r="F414" i="7"/>
  <c r="F250" i="7"/>
  <c r="F467" i="7"/>
  <c r="F536" i="7"/>
  <c r="F301" i="7"/>
  <c r="F33" i="7"/>
  <c r="F565" i="7"/>
  <c r="F63" i="7"/>
  <c r="F258" i="7"/>
  <c r="F24" i="7"/>
  <c r="F512" i="7"/>
  <c r="F55" i="7"/>
  <c r="F471" i="7"/>
  <c r="F394" i="7"/>
  <c r="F107" i="7"/>
  <c r="F147" i="7"/>
  <c r="F576" i="7"/>
  <c r="F106" i="7"/>
  <c r="F419" i="7"/>
  <c r="F347" i="7"/>
  <c r="F68" i="7"/>
  <c r="F156" i="7"/>
  <c r="F330" i="7"/>
  <c r="F483" i="7"/>
  <c r="F194" i="7"/>
  <c r="F58" i="7"/>
  <c r="F144" i="7"/>
  <c r="F410" i="7"/>
  <c r="F349" i="7"/>
  <c r="F240" i="7"/>
  <c r="F340" i="7"/>
  <c r="F223" i="7"/>
  <c r="F479" i="7"/>
  <c r="F588" i="7"/>
  <c r="F251" i="7"/>
  <c r="F155" i="7"/>
  <c r="F236" i="7"/>
  <c r="F493" i="7"/>
  <c r="F335" i="7"/>
  <c r="F76" i="7"/>
  <c r="F176" i="7"/>
  <c r="F202" i="7"/>
  <c r="F188" i="7"/>
  <c r="F44" i="7"/>
  <c r="F452" i="7"/>
  <c r="F508" i="7"/>
  <c r="F462" i="7"/>
  <c r="F292" i="7"/>
  <c r="F102" i="7"/>
  <c r="F8" i="7"/>
  <c r="F54" i="7"/>
  <c r="F443" i="7"/>
  <c r="F172" i="7"/>
  <c r="F392" i="7"/>
  <c r="F41" i="7"/>
  <c r="F60" i="7"/>
  <c r="F82" i="7"/>
  <c r="F73" i="7"/>
  <c r="F542" i="7"/>
  <c r="F233" i="7"/>
  <c r="F331" i="7"/>
  <c r="F458" i="7"/>
  <c r="F109" i="7"/>
  <c r="F116" i="7"/>
  <c r="F134" i="7"/>
  <c r="F539" i="7"/>
  <c r="F108" i="7"/>
  <c r="F455" i="7"/>
  <c r="F403" i="7"/>
  <c r="F518" i="7"/>
  <c r="F304" i="7"/>
  <c r="F492" i="7"/>
  <c r="F418" i="7"/>
  <c r="F88" i="7"/>
  <c r="F448" i="7"/>
  <c r="F354" i="7"/>
  <c r="F434" i="7"/>
  <c r="F460" i="7"/>
  <c r="F51" i="7"/>
  <c r="F398" i="7"/>
  <c r="F308" i="7"/>
  <c r="F437" i="7"/>
  <c r="F93" i="7"/>
  <c r="F327" i="7"/>
  <c r="F541" i="7"/>
  <c r="F96" i="7"/>
  <c r="F389" i="7"/>
  <c r="F151" i="7"/>
  <c r="F524" i="7"/>
  <c r="F580" i="7"/>
  <c r="F472" i="7"/>
  <c r="F152" i="7"/>
  <c r="F444" i="7"/>
  <c r="F273" i="7"/>
  <c r="F383" i="7"/>
  <c r="F381" i="7"/>
  <c r="F207" i="7"/>
  <c r="F367" i="7"/>
  <c r="F178" i="7"/>
  <c r="F296" i="7"/>
  <c r="F534" i="7"/>
  <c r="F185" i="7"/>
  <c r="F480" i="7"/>
  <c r="F587" i="7"/>
  <c r="F219" i="7"/>
  <c r="F487" i="7"/>
  <c r="F387" i="7"/>
  <c r="F592" i="7"/>
  <c r="F32" i="7"/>
  <c r="F4" i="7"/>
  <c r="F431" i="7"/>
  <c r="F204" i="7"/>
  <c r="F26" i="7"/>
  <c r="F121" i="7"/>
  <c r="F379" i="7"/>
  <c r="F261" i="7"/>
  <c r="F157" i="7"/>
  <c r="F339" i="7"/>
  <c r="F356" i="7"/>
  <c r="F303" i="7"/>
  <c r="F114" i="7"/>
  <c r="F411" i="7"/>
  <c r="F450" i="7"/>
  <c r="F579" i="7"/>
  <c r="F435" i="7"/>
  <c r="F142" i="7"/>
  <c r="F181" i="7"/>
  <c r="F328" i="7"/>
  <c r="F9" i="7"/>
  <c r="F20" i="7"/>
  <c r="F315" i="7"/>
  <c r="F289" i="7"/>
  <c r="F166" i="7"/>
  <c r="F283" i="7"/>
  <c r="F195" i="7"/>
  <c r="F386" i="7"/>
  <c r="F540" i="7"/>
  <c r="F274" i="7"/>
  <c r="F282" i="7"/>
  <c r="F509" i="7"/>
  <c r="F397" i="7"/>
  <c r="F217" i="7"/>
  <c r="F115" i="7"/>
  <c r="F37" i="7"/>
  <c r="F323" i="7"/>
  <c r="F98" i="7"/>
  <c r="F213" i="7"/>
  <c r="F180" i="7"/>
  <c r="F136" i="7"/>
  <c r="F50" i="7"/>
  <c r="F253" i="7"/>
  <c r="F591" i="7"/>
  <c r="F162" i="7"/>
  <c r="F412" i="7"/>
  <c r="F154" i="7"/>
  <c r="F421" i="7"/>
  <c r="F372" i="7"/>
  <c r="F422" i="7"/>
  <c r="F265" i="7"/>
  <c r="F111" i="7"/>
  <c r="F582" i="7"/>
  <c r="F510" i="7"/>
  <c r="F238" i="7"/>
  <c r="F246" i="7"/>
  <c r="F218" i="7"/>
  <c r="F363" i="7"/>
  <c r="F382" i="7"/>
  <c r="F544" i="7"/>
  <c r="F281" i="7"/>
  <c r="F130" i="7"/>
  <c r="F254" i="7"/>
  <c r="F164" i="7"/>
  <c r="F567" i="7"/>
  <c r="F446" i="7"/>
  <c r="F503" i="7"/>
  <c r="F515" i="7"/>
  <c r="F530" i="7"/>
  <c r="F220" i="7"/>
  <c r="F486" i="7"/>
  <c r="F293" i="7"/>
  <c r="F560" i="7"/>
  <c r="F385" i="7"/>
  <c r="F429" i="7"/>
  <c r="F420" i="7"/>
  <c r="F338" i="7"/>
  <c r="F552" i="7"/>
  <c r="F61" i="7"/>
  <c r="F424" i="7"/>
  <c r="F206" i="7"/>
  <c r="F119" i="7"/>
  <c r="F564" i="7"/>
  <c r="F416" i="7"/>
  <c r="F36" i="7"/>
  <c r="F548" i="7"/>
  <c r="F589" i="7"/>
  <c r="F46" i="7"/>
  <c r="F83" i="7"/>
  <c r="F423" i="7"/>
  <c r="F141" i="7"/>
  <c r="F521" i="7"/>
  <c r="F342" i="7"/>
  <c r="F522" i="7"/>
  <c r="F581" i="7"/>
  <c r="F417" i="7"/>
  <c r="F71" i="7"/>
  <c r="F463" i="7"/>
  <c r="F566" i="7"/>
  <c r="F572" i="7"/>
  <c r="F91" i="7"/>
  <c r="F517" i="7"/>
  <c r="F568" i="7"/>
  <c r="F501" i="7"/>
  <c r="F425" i="7"/>
  <c r="F558" i="7"/>
  <c r="F126" i="7"/>
  <c r="F399" i="7"/>
  <c r="M12" i="16"/>
  <c r="M4" i="16"/>
  <c r="M8" i="16"/>
  <c r="M9" i="16"/>
  <c r="M13" i="16"/>
  <c r="M16" i="16"/>
  <c r="M17" i="16"/>
  <c r="M20" i="16"/>
  <c r="M21" i="16"/>
  <c r="M2" i="16"/>
  <c r="M5" i="16"/>
  <c r="M10" i="16"/>
  <c r="M14" i="16"/>
  <c r="M18" i="16"/>
  <c r="M19" i="16"/>
  <c r="M22" i="16"/>
  <c r="M3" i="16"/>
  <c r="M6" i="16"/>
  <c r="M7" i="16"/>
  <c r="M11" i="16"/>
  <c r="M15" i="16"/>
  <c r="M23" i="16"/>
  <c r="D34" i="16"/>
  <c r="D59" i="16"/>
  <c r="D36" i="16"/>
  <c r="D29" i="16"/>
  <c r="D53" i="16"/>
  <c r="D13" i="16"/>
  <c r="D41" i="16"/>
  <c r="D6" i="16"/>
  <c r="D3" i="16"/>
  <c r="D68" i="16"/>
  <c r="D57" i="16"/>
  <c r="D2" i="16"/>
  <c r="D61" i="16"/>
  <c r="D17" i="16"/>
  <c r="D26" i="16"/>
  <c r="D38" i="16"/>
  <c r="D44" i="16"/>
  <c r="D60" i="16"/>
  <c r="D25" i="16"/>
  <c r="D55" i="16"/>
  <c r="D24" i="16"/>
  <c r="D56" i="16"/>
  <c r="D30" i="16"/>
  <c r="D50" i="16"/>
  <c r="D8" i="16"/>
  <c r="D23" i="16"/>
  <c r="D35" i="16"/>
  <c r="D69" i="16"/>
  <c r="D21" i="16"/>
  <c r="D4" i="16"/>
  <c r="D9" i="16"/>
  <c r="D42" i="16"/>
  <c r="D58" i="16"/>
  <c r="D28" i="16"/>
  <c r="D33" i="16"/>
  <c r="D47" i="16"/>
  <c r="D18" i="16"/>
  <c r="D51" i="16"/>
  <c r="D49" i="16"/>
  <c r="D45" i="16"/>
  <c r="D63" i="16"/>
  <c r="D16" i="16"/>
  <c r="D22" i="16"/>
  <c r="D11" i="16"/>
  <c r="D32" i="16"/>
  <c r="D27" i="16"/>
  <c r="D20" i="16"/>
  <c r="D19" i="16"/>
  <c r="D67" i="16"/>
  <c r="D40" i="16"/>
  <c r="D31" i="16"/>
  <c r="D39" i="16"/>
  <c r="D14" i="16"/>
  <c r="D15" i="16"/>
  <c r="D12" i="16"/>
  <c r="D48" i="16"/>
  <c r="D46" i="16"/>
  <c r="D43" i="16"/>
  <c r="D64" i="16"/>
  <c r="D52" i="16"/>
  <c r="D7" i="16"/>
  <c r="D65" i="16"/>
  <c r="D62" i="16"/>
  <c r="D5" i="16"/>
  <c r="D37" i="16"/>
  <c r="D66" i="16"/>
  <c r="D54" i="16"/>
  <c r="D10" i="16"/>
  <c r="E54" i="16"/>
  <c r="E66" i="16"/>
  <c r="E37" i="16"/>
  <c r="E5" i="16"/>
  <c r="E62" i="16"/>
  <c r="E65" i="16"/>
  <c r="E7" i="16"/>
  <c r="E52" i="16"/>
  <c r="E64" i="16"/>
  <c r="E43" i="16"/>
  <c r="E46" i="16"/>
  <c r="E48" i="16"/>
  <c r="E12" i="16"/>
  <c r="E15" i="16"/>
  <c r="E14" i="16"/>
  <c r="E39" i="16"/>
  <c r="E31" i="16"/>
  <c r="E40" i="16"/>
  <c r="E67" i="16"/>
  <c r="E19" i="16"/>
  <c r="E20" i="16"/>
  <c r="E27" i="16"/>
  <c r="E32" i="16"/>
  <c r="E11" i="16"/>
  <c r="E22" i="16"/>
  <c r="E16" i="16"/>
  <c r="E63" i="16"/>
  <c r="E45" i="16"/>
  <c r="E49" i="16"/>
  <c r="E51" i="16"/>
  <c r="E18" i="16"/>
  <c r="E47" i="16"/>
  <c r="E33" i="16"/>
  <c r="E28" i="16"/>
  <c r="E58" i="16"/>
  <c r="E42" i="16"/>
  <c r="E9" i="16"/>
  <c r="E4" i="16"/>
  <c r="E21" i="16"/>
  <c r="E69" i="16"/>
  <c r="E35" i="16"/>
  <c r="E23" i="16"/>
  <c r="E8" i="16"/>
  <c r="E50" i="16"/>
  <c r="E30" i="16"/>
  <c r="E56" i="16"/>
  <c r="E24" i="16"/>
  <c r="E55" i="16"/>
  <c r="E25" i="16"/>
  <c r="E60" i="16"/>
  <c r="E44" i="16"/>
  <c r="E38" i="16"/>
  <c r="E26" i="16"/>
  <c r="E17" i="16"/>
  <c r="E61" i="16"/>
  <c r="E2" i="16"/>
  <c r="E57" i="16"/>
  <c r="E68" i="16"/>
  <c r="E3" i="16"/>
  <c r="E6" i="16"/>
  <c r="E41" i="16"/>
  <c r="E13" i="16"/>
  <c r="E53" i="16"/>
  <c r="E29" i="16"/>
  <c r="E36" i="16"/>
  <c r="E59" i="16"/>
  <c r="E34" i="16"/>
  <c r="E10" i="16"/>
  <c r="H11" i="9" l="1"/>
  <c r="I4" i="9"/>
  <c r="E9" i="9"/>
  <c r="E12" i="9"/>
  <c r="B13" i="9"/>
  <c r="F13" i="9"/>
  <c r="B5" i="9"/>
  <c r="C5" i="9" s="1"/>
  <c r="D5" i="9" s="1"/>
  <c r="E5" i="9" s="1"/>
  <c r="F5" i="9" s="1"/>
  <c r="G5" i="9" s="1"/>
  <c r="F9" i="9"/>
  <c r="D12" i="9"/>
  <c r="E13" i="9"/>
  <c r="C9" i="9"/>
  <c r="G9" i="9"/>
  <c r="H4" i="9"/>
  <c r="H13" i="9" s="1"/>
  <c r="D9" i="9"/>
  <c r="H9" i="9"/>
  <c r="B12" i="9"/>
  <c r="C13" i="9"/>
  <c r="G13" i="9"/>
  <c r="I9" i="9"/>
  <c r="H12" i="9" l="1"/>
  <c r="G12" i="14" l="1"/>
  <c r="F12" i="14"/>
  <c r="E12" i="14"/>
  <c r="D12" i="14"/>
  <c r="C12" i="14"/>
  <c r="B12" i="14"/>
  <c r="I9" i="14"/>
  <c r="H9" i="14"/>
  <c r="G9" i="14"/>
  <c r="F9" i="14"/>
  <c r="E9" i="14"/>
  <c r="D9" i="14"/>
  <c r="C9" i="14"/>
  <c r="I8" i="14"/>
  <c r="H8" i="14"/>
  <c r="G8" i="14"/>
  <c r="F8" i="14"/>
  <c r="E8" i="14"/>
  <c r="D8" i="14"/>
  <c r="C8" i="14"/>
  <c r="G13" i="14"/>
  <c r="F13" i="14"/>
  <c r="D14" i="14"/>
  <c r="C13" i="14"/>
  <c r="B13" i="14"/>
  <c r="G13" i="13"/>
  <c r="F13" i="13"/>
  <c r="E13" i="13"/>
  <c r="D13" i="13"/>
  <c r="C13" i="13"/>
  <c r="B13" i="13"/>
  <c r="I10" i="13"/>
  <c r="H10" i="13"/>
  <c r="G10" i="13"/>
  <c r="F10" i="13"/>
  <c r="E10" i="13"/>
  <c r="D10" i="13"/>
  <c r="C10" i="13"/>
  <c r="I9" i="13"/>
  <c r="H9" i="13"/>
  <c r="G9" i="13"/>
  <c r="F9" i="13"/>
  <c r="E9" i="13"/>
  <c r="D9" i="13"/>
  <c r="C9" i="13"/>
  <c r="G6" i="13"/>
  <c r="G14" i="13" s="1"/>
  <c r="F6" i="13"/>
  <c r="F14" i="13" s="1"/>
  <c r="E6" i="13"/>
  <c r="D6" i="13"/>
  <c r="D15" i="13" s="1"/>
  <c r="C6" i="13"/>
  <c r="C14" i="13" s="1"/>
  <c r="B6" i="13"/>
  <c r="B14" i="13" s="1"/>
  <c r="I5" i="13"/>
  <c r="H5" i="13"/>
  <c r="I4" i="13"/>
  <c r="H4" i="13"/>
  <c r="I10" i="12"/>
  <c r="H10" i="12"/>
  <c r="G10" i="12"/>
  <c r="F10" i="12"/>
  <c r="E10" i="12"/>
  <c r="D10" i="12"/>
  <c r="C10" i="12"/>
  <c r="I8" i="12"/>
  <c r="H8" i="12"/>
  <c r="G8" i="12"/>
  <c r="F8" i="12"/>
  <c r="E8" i="12"/>
  <c r="D8" i="12"/>
  <c r="C8" i="12"/>
  <c r="H4" i="4"/>
  <c r="I4" i="4"/>
  <c r="H5" i="4"/>
  <c r="I5" i="4"/>
  <c r="B6" i="4"/>
  <c r="C6" i="4"/>
  <c r="C15" i="4" s="1"/>
  <c r="D6" i="4"/>
  <c r="D14" i="4" s="1"/>
  <c r="E6" i="4"/>
  <c r="F6" i="4"/>
  <c r="F15" i="4" s="1"/>
  <c r="G6" i="4"/>
  <c r="C9" i="4"/>
  <c r="D9" i="4"/>
  <c r="E9" i="4"/>
  <c r="F9" i="4"/>
  <c r="G9" i="4"/>
  <c r="H9" i="4"/>
  <c r="I9" i="4"/>
  <c r="C10" i="4"/>
  <c r="D10" i="4"/>
  <c r="E10" i="4"/>
  <c r="F10" i="4"/>
  <c r="G10" i="4"/>
  <c r="H10" i="4"/>
  <c r="I10" i="4"/>
  <c r="B13" i="4"/>
  <c r="C13" i="4"/>
  <c r="D13" i="4"/>
  <c r="E13" i="4"/>
  <c r="F13" i="4"/>
  <c r="G13" i="4"/>
  <c r="G15" i="4"/>
  <c r="E11" i="4" l="1"/>
  <c r="F14" i="4"/>
  <c r="H13" i="4"/>
  <c r="G11" i="4"/>
  <c r="H13" i="13"/>
  <c r="C11" i="4"/>
  <c r="B15" i="4"/>
  <c r="B14" i="4"/>
  <c r="F11" i="4"/>
  <c r="H11" i="4"/>
  <c r="H12" i="14"/>
  <c r="E10" i="14"/>
  <c r="D15" i="4"/>
  <c r="E14" i="4"/>
  <c r="D11" i="4"/>
  <c r="E15" i="4"/>
  <c r="H6" i="4"/>
  <c r="H14" i="4" s="1"/>
  <c r="E11" i="13"/>
  <c r="F10" i="14"/>
  <c r="D13" i="14"/>
  <c r="E14" i="14"/>
  <c r="C10" i="14"/>
  <c r="G10" i="14"/>
  <c r="E13" i="14"/>
  <c r="B14" i="14"/>
  <c r="F14" i="14"/>
  <c r="H14" i="14"/>
  <c r="D10" i="14"/>
  <c r="H10" i="14"/>
  <c r="C14" i="14"/>
  <c r="G14" i="14"/>
  <c r="I10" i="14"/>
  <c r="B7" i="13"/>
  <c r="C7" i="13" s="1"/>
  <c r="D7" i="13" s="1"/>
  <c r="E7" i="13" s="1"/>
  <c r="F7" i="13" s="1"/>
  <c r="G7" i="13" s="1"/>
  <c r="F11" i="13"/>
  <c r="D14" i="13"/>
  <c r="E15" i="13"/>
  <c r="C11" i="13"/>
  <c r="G11" i="13"/>
  <c r="E14" i="13"/>
  <c r="B15" i="13"/>
  <c r="F15" i="13"/>
  <c r="H6" i="13"/>
  <c r="H15" i="13" s="1"/>
  <c r="D11" i="13"/>
  <c r="H11" i="13"/>
  <c r="C15" i="13"/>
  <c r="G15" i="13"/>
  <c r="I6" i="13"/>
  <c r="I11" i="13"/>
  <c r="E9" i="12"/>
  <c r="F9" i="12"/>
  <c r="C9" i="12"/>
  <c r="G9" i="12"/>
  <c r="D9" i="12"/>
  <c r="H9" i="12"/>
  <c r="I9" i="12"/>
  <c r="B7" i="4"/>
  <c r="C7" i="4" s="1"/>
  <c r="D7" i="4" s="1"/>
  <c r="E7" i="4" s="1"/>
  <c r="F7" i="4" s="1"/>
  <c r="G7" i="4" s="1"/>
  <c r="G14" i="4"/>
  <c r="C14" i="4"/>
  <c r="I11" i="4"/>
  <c r="I6" i="4"/>
  <c r="H15" i="4" l="1"/>
  <c r="H13" i="14"/>
  <c r="H14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Dennis Taylor</author>
  </authors>
  <commentList>
    <comment ref="I9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Dennis Taylor:</t>
        </r>
        <r>
          <rPr>
            <sz val="8"/>
            <color indexed="81"/>
            <rFont val="Tahoma"/>
            <family val="2"/>
          </rPr>
          <t xml:space="preserve">
See Jennifer for more details on this unusual formula.</t>
        </r>
      </text>
    </comment>
  </commentList>
</comments>
</file>

<file path=xl/sharedStrings.xml><?xml version="1.0" encoding="utf-8"?>
<sst xmlns="http://schemas.openxmlformats.org/spreadsheetml/2006/main" count="3048" uniqueCount="695">
  <si>
    <t>Expenses:Profits</t>
  </si>
  <si>
    <t>Sales:Profits</t>
  </si>
  <si>
    <t>Sales:Expenses</t>
  </si>
  <si>
    <t>% Expenses Change</t>
  </si>
  <si>
    <t>% Profits Change</t>
  </si>
  <si>
    <t>% Sales Change</t>
  </si>
  <si>
    <t>YTD Profits</t>
  </si>
  <si>
    <t>Profits</t>
  </si>
  <si>
    <t>Expenses</t>
  </si>
  <si>
    <t>Sales</t>
  </si>
  <si>
    <t>Average</t>
  </si>
  <si>
    <t>Total</t>
  </si>
  <si>
    <t>Jun</t>
  </si>
  <si>
    <t>May</t>
  </si>
  <si>
    <t>Apr</t>
  </si>
  <si>
    <t>Mar</t>
  </si>
  <si>
    <t>Feb</t>
  </si>
  <si>
    <t>Jan</t>
  </si>
  <si>
    <t>Einstein</t>
  </si>
  <si>
    <t>Water</t>
  </si>
  <si>
    <t>Potter, Dawn</t>
  </si>
  <si>
    <t>Carroll, Lesa</t>
  </si>
  <si>
    <t>Fleming, Irv</t>
  </si>
  <si>
    <t>Nguyen, Dennis</t>
  </si>
  <si>
    <t>Blair, Sperry</t>
  </si>
  <si>
    <t>Wyatt, Kelly</t>
  </si>
  <si>
    <t>Walton, Benjamin</t>
  </si>
  <si>
    <t>Beck, Craig</t>
  </si>
  <si>
    <t>Phelps, Gretchen</t>
  </si>
  <si>
    <t>Bond, John</t>
  </si>
  <si>
    <t>Chang, Gabriel</t>
  </si>
  <si>
    <t>Bullock, Greg</t>
  </si>
  <si>
    <t>Wheeler, Meegan</t>
  </si>
  <si>
    <t>Cunningham, Denise</t>
  </si>
  <si>
    <t>Simpson, Jimmy</t>
  </si>
  <si>
    <t>Griffith, Michelle</t>
  </si>
  <si>
    <t>Powers, Tia</t>
  </si>
  <si>
    <t>Navarro, Marc</t>
  </si>
  <si>
    <t>Briggs, Bryan</t>
  </si>
  <si>
    <t>Active Customers</t>
  </si>
  <si>
    <t>Years</t>
  </si>
  <si>
    <t>Salary</t>
  </si>
  <si>
    <t>Page, Lisa</t>
  </si>
  <si>
    <t>Dawson, Jonathan</t>
  </si>
  <si>
    <t>Weber, Larry</t>
  </si>
  <si>
    <t>Pratt, Erik</t>
  </si>
  <si>
    <t>Spencer, Boyd</t>
  </si>
  <si>
    <t>Wiggins, Frank</t>
  </si>
  <si>
    <t>Tanner, Timothy</t>
  </si>
  <si>
    <t>Chase, Troy</t>
  </si>
  <si>
    <t>Wilkins, Jesse</t>
  </si>
  <si>
    <t>White, Daniel</t>
  </si>
  <si>
    <t>Rowe, Ken</t>
  </si>
  <si>
    <t>Burton, Cam</t>
  </si>
  <si>
    <t>Phillips, Liesl</t>
  </si>
  <si>
    <t>Wolf, Debbie</t>
  </si>
  <si>
    <t>Todd, Steven</t>
  </si>
  <si>
    <t>McKenzie, Michelle</t>
  </si>
  <si>
    <t>Thornton, Charles</t>
  </si>
  <si>
    <t>Dunn, Matthew</t>
  </si>
  <si>
    <t>Warren, Jean</t>
  </si>
  <si>
    <t>McDonald, Debra</t>
  </si>
  <si>
    <t>Pitts, Dana</t>
  </si>
  <si>
    <t>Pruitt, Randy</t>
  </si>
  <si>
    <t>Norris, Tamara</t>
  </si>
  <si>
    <t>Weiss, Marisa</t>
  </si>
  <si>
    <t>Lawrence, Ronald</t>
  </si>
  <si>
    <t>Sherman, Karin</t>
  </si>
  <si>
    <t>Harmon, Paul</t>
  </si>
  <si>
    <t>Vance, Cheryl</t>
  </si>
  <si>
    <t>Swanson, Vicki</t>
  </si>
  <si>
    <t>Steele, Gerald</t>
  </si>
  <si>
    <t>Richardson, Debbie</t>
  </si>
  <si>
    <t>Whitehead, Carolyn</t>
  </si>
  <si>
    <t>Flowers, Kathleen</t>
  </si>
  <si>
    <t>Huff, Erik</t>
  </si>
  <si>
    <t>Deleon, Jaquelyn</t>
  </si>
  <si>
    <t>Kent, Angus</t>
  </si>
  <si>
    <t>Wallace, Timothy</t>
  </si>
  <si>
    <t>Nichols, Nathaniel</t>
  </si>
  <si>
    <t>Morgan, Patricia</t>
  </si>
  <si>
    <t>Harding, Erin</t>
  </si>
  <si>
    <t>Hood, Renee</t>
  </si>
  <si>
    <t>Hickman, John</t>
  </si>
  <si>
    <t>Stone, Brian</t>
  </si>
  <si>
    <t>Wolfe, Keith</t>
  </si>
  <si>
    <t>Conway, Brett</t>
  </si>
  <si>
    <t>James, Lynn</t>
  </si>
  <si>
    <t>Porter, Rachel</t>
  </si>
  <si>
    <t>Mullins, Angela</t>
  </si>
  <si>
    <t>Poole, Tracy</t>
  </si>
  <si>
    <t>Farrell, Laura</t>
  </si>
  <si>
    <t>Perry, Christopher</t>
  </si>
  <si>
    <t>Fletcher, Brian</t>
  </si>
  <si>
    <t>York, Steven</t>
  </si>
  <si>
    <t>Hudson, Lorna</t>
  </si>
  <si>
    <t>Booker, Judith</t>
  </si>
  <si>
    <t>Dorsey, Matthew</t>
  </si>
  <si>
    <t>SS#</t>
  </si>
  <si>
    <t>Phone</t>
  </si>
  <si>
    <t>Client</t>
  </si>
  <si>
    <t>Acct Balance</t>
  </si>
  <si>
    <t>Birth
Date</t>
  </si>
  <si>
    <t>Hire
Date</t>
  </si>
  <si>
    <t>Age  at
Hire Date</t>
  </si>
  <si>
    <t>Years
of Service</t>
  </si>
  <si>
    <t>Start
Time</t>
  </si>
  <si>
    <t>End
Time</t>
  </si>
  <si>
    <t>Time
Elapsed</t>
  </si>
  <si>
    <t>Vaughn, Harlon</t>
  </si>
  <si>
    <t>Norman, Rita</t>
  </si>
  <si>
    <t>Maynard, Susan</t>
  </si>
  <si>
    <t>Lucas, John</t>
  </si>
  <si>
    <t>Livingston, Lynette</t>
  </si>
  <si>
    <t>Kelly, Icelita</t>
  </si>
  <si>
    <t>Leon, Emily</t>
  </si>
  <si>
    <t>Arnold, Cole</t>
  </si>
  <si>
    <t>McCullough, Scott</t>
  </si>
  <si>
    <t>Employee Name</t>
  </si>
  <si>
    <t>Building</t>
  </si>
  <si>
    <t>Department</t>
  </si>
  <si>
    <t>Status</t>
  </si>
  <si>
    <t>Hire Date</t>
  </si>
  <si>
    <t>Benefits</t>
  </si>
  <si>
    <t>Job Rating</t>
  </si>
  <si>
    <t>West</t>
  </si>
  <si>
    <t>Full Time</t>
  </si>
  <si>
    <t>DMR</t>
  </si>
  <si>
    <t>DM</t>
  </si>
  <si>
    <t>Contract</t>
  </si>
  <si>
    <t>Taft</t>
  </si>
  <si>
    <t>Watson</t>
  </si>
  <si>
    <t>M</t>
  </si>
  <si>
    <t>North</t>
  </si>
  <si>
    <t>Training</t>
  </si>
  <si>
    <t>Main</t>
  </si>
  <si>
    <t>D</t>
  </si>
  <si>
    <t>South</t>
  </si>
  <si>
    <t>R</t>
  </si>
  <si>
    <t>Environmental Compliance</t>
  </si>
  <si>
    <t>Facilities/Engineering</t>
  </si>
  <si>
    <t>Gardner, Anthony</t>
  </si>
  <si>
    <t>Hammond, Robert</t>
  </si>
  <si>
    <t>Clayton, Gregory</t>
  </si>
  <si>
    <t>Martinez, Kathleen</t>
  </si>
  <si>
    <t>Becker, Gretchen</t>
  </si>
  <si>
    <t>Cortez, Jack</t>
  </si>
  <si>
    <t>Hardin, Gregory</t>
  </si>
  <si>
    <t>Pacheco, Therese</t>
  </si>
  <si>
    <t>Stokes, Jonathan</t>
  </si>
  <si>
    <t>Kerr, Mihaela</t>
  </si>
  <si>
    <t>Juarez, Neill</t>
  </si>
  <si>
    <t>Wade, Kevin</t>
  </si>
  <si>
    <t>Norton, Bruce</t>
  </si>
  <si>
    <t>Environmental Health/Safety</t>
  </si>
  <si>
    <t>Gomez, Ed</t>
  </si>
  <si>
    <t>Kim, Deborah</t>
  </si>
  <si>
    <t>Foley, Peter</t>
  </si>
  <si>
    <t>Landry, Linda</t>
  </si>
  <si>
    <t>Malone, Daniel</t>
  </si>
  <si>
    <t>Baker, Barney</t>
  </si>
  <si>
    <t>Creative</t>
  </si>
  <si>
    <t>Allison, Timothy</t>
  </si>
  <si>
    <t>Maxwell, Jill</t>
  </si>
  <si>
    <t>Garner, Terry</t>
  </si>
  <si>
    <t>Durham, Troy</t>
  </si>
  <si>
    <t>Ray, ReAnnon</t>
  </si>
  <si>
    <t>Winters, Shaun</t>
  </si>
  <si>
    <t>Roberson, Eileen</t>
  </si>
  <si>
    <t>Perkins, Donald</t>
  </si>
  <si>
    <t>Copeland, Roger</t>
  </si>
  <si>
    <t>Lloyd, John</t>
  </si>
  <si>
    <t>Molina, Michael</t>
  </si>
  <si>
    <t>McDowell, Scott</t>
  </si>
  <si>
    <t>Figueroa, Leonard</t>
  </si>
  <si>
    <t>Hutchinson, Robin</t>
  </si>
  <si>
    <t>Nelson, Shira</t>
  </si>
  <si>
    <t>Human Resources</t>
  </si>
  <si>
    <t>Daniel, Robert</t>
  </si>
  <si>
    <t>Barnett, Brenda</t>
  </si>
  <si>
    <t>Gregory, Jon</t>
  </si>
  <si>
    <t>Ramos, Jan</t>
  </si>
  <si>
    <t>Product Development</t>
  </si>
  <si>
    <t>Adams, David</t>
  </si>
  <si>
    <t>Bass, Justin</t>
  </si>
  <si>
    <t>Young, Benjamin</t>
  </si>
  <si>
    <t>Nunez, Benning</t>
  </si>
  <si>
    <t>Shields, Robert</t>
  </si>
  <si>
    <t>Hardy, Svetlana</t>
  </si>
  <si>
    <t>Woodward, Tim</t>
  </si>
  <si>
    <t>Shaffer, Nobuko</t>
  </si>
  <si>
    <t>Gates, Anne</t>
  </si>
  <si>
    <t>Vazquez, Kenneth</t>
  </si>
  <si>
    <t>Lee, Charles</t>
  </si>
  <si>
    <t>Gallegos, Rick</t>
  </si>
  <si>
    <t>Morse, Michael</t>
  </si>
  <si>
    <t>Gross, Davin</t>
  </si>
  <si>
    <t>Newton, Leigh</t>
  </si>
  <si>
    <t>Noble, Michael</t>
  </si>
  <si>
    <t>Jordan, Mark</t>
  </si>
  <si>
    <t>Rich, Brent</t>
  </si>
  <si>
    <t>Evans, Rolin</t>
  </si>
  <si>
    <t>Santos, Garret</t>
  </si>
  <si>
    <t>Wise, Ted</t>
  </si>
  <si>
    <t>Townsend, Jerry</t>
  </si>
  <si>
    <t>Estrada, Joan</t>
  </si>
  <si>
    <t>Oliver, Francisco</t>
  </si>
  <si>
    <t>Clarke, Dennis</t>
  </si>
  <si>
    <t>Wagner, Lynne</t>
  </si>
  <si>
    <t>Mathis, Shari</t>
  </si>
  <si>
    <t>Chen, Jaime</t>
  </si>
  <si>
    <t>Reese, Marc</t>
  </si>
  <si>
    <t>Lowe, Michelle</t>
  </si>
  <si>
    <t>Padilla, Christopher</t>
  </si>
  <si>
    <t>Major Mfg Projects</t>
  </si>
  <si>
    <t>Boone, Eric</t>
  </si>
  <si>
    <t>Romero, Randy</t>
  </si>
  <si>
    <t>Randolph, Kristin</t>
  </si>
  <si>
    <t>Miranda, Elena</t>
  </si>
  <si>
    <t>Rios, Fredrick</t>
  </si>
  <si>
    <t>Manufacturing</t>
  </si>
  <si>
    <t>DR</t>
  </si>
  <si>
    <t>Castro, Christopher</t>
  </si>
  <si>
    <t>Pierce, Karen</t>
  </si>
  <si>
    <t>Small, Athanasios</t>
  </si>
  <si>
    <t>Logan, Karen</t>
  </si>
  <si>
    <t>Tate, Zachary</t>
  </si>
  <si>
    <t>Patel, Donald</t>
  </si>
  <si>
    <t>Rodriguez, Scott</t>
  </si>
  <si>
    <t>Conley, Mark</t>
  </si>
  <si>
    <t>Vincent, Guy</t>
  </si>
  <si>
    <t>Dixon, Richard</t>
  </si>
  <si>
    <t>Cox, Stephanie</t>
  </si>
  <si>
    <t>Conner, Mark</t>
  </si>
  <si>
    <t>Rojas, Charles</t>
  </si>
  <si>
    <t>McCall, Keith</t>
  </si>
  <si>
    <t>Herman, Henrietta</t>
  </si>
  <si>
    <t>Walker, Mike</t>
  </si>
  <si>
    <t>Butler, Roy</t>
  </si>
  <si>
    <t>Carrillo, Robert</t>
  </si>
  <si>
    <t>Bridges, Jeff</t>
  </si>
  <si>
    <t>Berry, Jacklyn</t>
  </si>
  <si>
    <t>Oneal, William</t>
  </si>
  <si>
    <t>Frazier, Chris</t>
  </si>
  <si>
    <t>Rice, Diane</t>
  </si>
  <si>
    <t>Boyer, John</t>
  </si>
  <si>
    <t>Allen, Thomas</t>
  </si>
  <si>
    <t>Cole, Elbert</t>
  </si>
  <si>
    <t>Larson, David</t>
  </si>
  <si>
    <t>Roth, Tony</t>
  </si>
  <si>
    <t>Stewart, Elizabeth</t>
  </si>
  <si>
    <t>Robinson, John</t>
  </si>
  <si>
    <t>Blackburn, Kathryn</t>
  </si>
  <si>
    <t>Gibbs, Debra</t>
  </si>
  <si>
    <t>Greene, Alexander</t>
  </si>
  <si>
    <t>Fuller, Brenda</t>
  </si>
  <si>
    <t>Callahan, Marilyn</t>
  </si>
  <si>
    <t>McConnell, Justin</t>
  </si>
  <si>
    <t>Smith, Koleen</t>
  </si>
  <si>
    <t>Herring, Joanna</t>
  </si>
  <si>
    <t>Fernandez, Marie</t>
  </si>
  <si>
    <t>Houston, Mark</t>
  </si>
  <si>
    <t>Wright, Brad</t>
  </si>
  <si>
    <t>Sexton, John</t>
  </si>
  <si>
    <t>Harris, Brian</t>
  </si>
  <si>
    <t>McGee, Carol</t>
  </si>
  <si>
    <t>Hobbs, Scott</t>
  </si>
  <si>
    <t>Merritt, Kevin</t>
  </si>
  <si>
    <t>Perez, Kim</t>
  </si>
  <si>
    <t>Eaton, Cris</t>
  </si>
  <si>
    <t>Brady, Traci</t>
  </si>
  <si>
    <t>Golden, Christine</t>
  </si>
  <si>
    <t>Shelton, Donna</t>
  </si>
  <si>
    <t>McBride, Grazyna</t>
  </si>
  <si>
    <t>Fields, Cathy</t>
  </si>
  <si>
    <t>Burgess, Cherie</t>
  </si>
  <si>
    <t>Melton, Scott</t>
  </si>
  <si>
    <t>Pittman, Bacardi</t>
  </si>
  <si>
    <t>Colon, Donnie</t>
  </si>
  <si>
    <t>Williamson, Sumed</t>
  </si>
  <si>
    <t>English, David</t>
  </si>
  <si>
    <t>Combs, Rick</t>
  </si>
  <si>
    <t>Osborne, Bill</t>
  </si>
  <si>
    <t>Sanders, Troy</t>
  </si>
  <si>
    <t>Bradford, Raymond</t>
  </si>
  <si>
    <t>Sullivan, Robert</t>
  </si>
  <si>
    <t>Barber, Robbie</t>
  </si>
  <si>
    <t>Humphrey, Andrew</t>
  </si>
  <si>
    <t>Browning, Kathleen</t>
  </si>
  <si>
    <t>Whitaker, Jessica</t>
  </si>
  <si>
    <t>Bates, Verna</t>
  </si>
  <si>
    <t>Little, Steve</t>
  </si>
  <si>
    <t>Velasquez, Clint</t>
  </si>
  <si>
    <t>Ryan, Ryan</t>
  </si>
  <si>
    <t>House, Paul</t>
  </si>
  <si>
    <t>Petersen, Timothy</t>
  </si>
  <si>
    <t>Hampton, Catherine</t>
  </si>
  <si>
    <t>Barron, Michael</t>
  </si>
  <si>
    <t>Summers, Harold</t>
  </si>
  <si>
    <t>Chambers, Richard</t>
  </si>
  <si>
    <t>Jacobs, Florianne</t>
  </si>
  <si>
    <t>Wilkinson, Gregory</t>
  </si>
  <si>
    <t>Pearson, Cassy</t>
  </si>
  <si>
    <t>Huffman, Ignacio</t>
  </si>
  <si>
    <t>Marshall, Anita</t>
  </si>
  <si>
    <t>Clay, William</t>
  </si>
  <si>
    <t>Collins, Michael</t>
  </si>
  <si>
    <t>Elliott, Anthony</t>
  </si>
  <si>
    <t>Mitchell, Shannon</t>
  </si>
  <si>
    <t>Stafford, Rhonda</t>
  </si>
  <si>
    <t>Parker, Carl</t>
  </si>
  <si>
    <t>Kemp, Holly</t>
  </si>
  <si>
    <t>Mendez, Max</t>
  </si>
  <si>
    <t>Brock, Ensley</t>
  </si>
  <si>
    <t>Sloan, Cindy</t>
  </si>
  <si>
    <t>Washington, Phillip</t>
  </si>
  <si>
    <t>Finley, James</t>
  </si>
  <si>
    <t>McKinney, Chris</t>
  </si>
  <si>
    <t>Snow, Desiree</t>
  </si>
  <si>
    <t>Weaver, Eric</t>
  </si>
  <si>
    <t>Drake, Kyle</t>
  </si>
  <si>
    <t>Bradley, David</t>
  </si>
  <si>
    <t>Trujillo, Shawn</t>
  </si>
  <si>
    <t>Bell, David</t>
  </si>
  <si>
    <t>Ayers, Douglas</t>
  </si>
  <si>
    <t>Peters, Robert</t>
  </si>
  <si>
    <t>Benson, Troy</t>
  </si>
  <si>
    <t>McGuire, Rebecca</t>
  </si>
  <si>
    <t>Price, Diana</t>
  </si>
  <si>
    <t>Decker, Amy</t>
  </si>
  <si>
    <t>McLaughlin, Edward</t>
  </si>
  <si>
    <t>Diaz, David</t>
  </si>
  <si>
    <t>Davidson, Jaime</t>
  </si>
  <si>
    <t>Manning, John</t>
  </si>
  <si>
    <t>Moss, Chan</t>
  </si>
  <si>
    <t>Watson, Christian</t>
  </si>
  <si>
    <t>Coleman, Roque</t>
  </si>
  <si>
    <t>Patrick, Wendy</t>
  </si>
  <si>
    <t>Parrish, Debra</t>
  </si>
  <si>
    <t>Carson, Anthony</t>
  </si>
  <si>
    <t>Heath, Deborah</t>
  </si>
  <si>
    <t>Day, David</t>
  </si>
  <si>
    <t>Dominguez, Duane</t>
  </si>
  <si>
    <t>Flores, Angela</t>
  </si>
  <si>
    <t>Richard, Karen</t>
  </si>
  <si>
    <t>Nash, Mark</t>
  </si>
  <si>
    <t>Camacho, Stephanie</t>
  </si>
  <si>
    <t>Meyer, Charles</t>
  </si>
  <si>
    <t>Rhodes, Brenda</t>
  </si>
  <si>
    <t>Hanson, Dennis</t>
  </si>
  <si>
    <t>Manufacturing Admin</t>
  </si>
  <si>
    <t>Wood, Larry</t>
  </si>
  <si>
    <t>Savage, John</t>
  </si>
  <si>
    <t>Carr, Susan</t>
  </si>
  <si>
    <t>Alexander, Charles</t>
  </si>
  <si>
    <t>Hernandez, Glenn</t>
  </si>
  <si>
    <t>Roberts, Jackie</t>
  </si>
  <si>
    <t>Trevino, Gary</t>
  </si>
  <si>
    <t>Marketing</t>
  </si>
  <si>
    <t>Knox, Lori</t>
  </si>
  <si>
    <t>Howard, Lisa</t>
  </si>
  <si>
    <t>Marquez, Thomas</t>
  </si>
  <si>
    <t>Reyes, Mary</t>
  </si>
  <si>
    <t>Reynolds, Barbara</t>
  </si>
  <si>
    <t>Gill, Douglas</t>
  </si>
  <si>
    <t>Koch, Danielle</t>
  </si>
  <si>
    <t>Stephens, Bonnie</t>
  </si>
  <si>
    <t>Patton, Corey</t>
  </si>
  <si>
    <t>Chavez, Thomas</t>
  </si>
  <si>
    <t>Hull, Jeanne</t>
  </si>
  <si>
    <t>Hogan, Daniel</t>
  </si>
  <si>
    <t>Prince, Robert</t>
  </si>
  <si>
    <t>Randall, Yvonne</t>
  </si>
  <si>
    <t>Reed, Larry</t>
  </si>
  <si>
    <t>Love, Danny</t>
  </si>
  <si>
    <t>Campbell, Michael</t>
  </si>
  <si>
    <t>Valdez, Ann</t>
  </si>
  <si>
    <t>Hamilton, Theo</t>
  </si>
  <si>
    <t>Buckel, Patricia</t>
  </si>
  <si>
    <t>Fischer, David</t>
  </si>
  <si>
    <t>Spears, Melanie</t>
  </si>
  <si>
    <t>McLean, Richard</t>
  </si>
  <si>
    <t>Robles, Charles</t>
  </si>
  <si>
    <t>Ingram, Matt</t>
  </si>
  <si>
    <t>Lowery, Charles</t>
  </si>
  <si>
    <t>Gonzales, David</t>
  </si>
  <si>
    <t>Blevins, Carey</t>
  </si>
  <si>
    <t>Jones, John</t>
  </si>
  <si>
    <t>Bush, Rena</t>
  </si>
  <si>
    <t>Simon, Sheila</t>
  </si>
  <si>
    <t>Johns, Chad</t>
  </si>
  <si>
    <t>Griffin, Debbi</t>
  </si>
  <si>
    <t>Caldwell, Pete</t>
  </si>
  <si>
    <t>Bryant, Douglas</t>
  </si>
  <si>
    <t>Barr, Jennifer</t>
  </si>
  <si>
    <t>Moore, Robert</t>
  </si>
  <si>
    <t>Sellers, William</t>
  </si>
  <si>
    <t>Short, Timothy</t>
  </si>
  <si>
    <t>McCarthy, Ryan</t>
  </si>
  <si>
    <t>Ball, Kirk</t>
  </si>
  <si>
    <t>Burke, Michael</t>
  </si>
  <si>
    <t>Franklin, Alicia</t>
  </si>
  <si>
    <t>Moody, Matthew</t>
  </si>
  <si>
    <t>Bryan, Thomas</t>
  </si>
  <si>
    <t>Knight, Denise</t>
  </si>
  <si>
    <t>Stephenson, Matt</t>
  </si>
  <si>
    <t>Medina, Warren</t>
  </si>
  <si>
    <t>Wall, John</t>
  </si>
  <si>
    <t>Ellis, Brenda</t>
  </si>
  <si>
    <t>IT</t>
  </si>
  <si>
    <t>Ballard, Martin</t>
  </si>
  <si>
    <t>Reeves, Greg</t>
  </si>
  <si>
    <t>Sutton, Matthew</t>
  </si>
  <si>
    <t>Hancock, Allen</t>
  </si>
  <si>
    <t>Mathews, Marcia</t>
  </si>
  <si>
    <t>Saunders, Corey</t>
  </si>
  <si>
    <t>Fowler, John</t>
  </si>
  <si>
    <t>Greer, Brian</t>
  </si>
  <si>
    <t>Garrison, Chris</t>
  </si>
  <si>
    <t>Pace, Joseph</t>
  </si>
  <si>
    <t>Skinner, Jason</t>
  </si>
  <si>
    <t>Dudley, James</t>
  </si>
  <si>
    <t>Floyd, Eric</t>
  </si>
  <si>
    <t>Russell, Mark</t>
  </si>
  <si>
    <t>Walsh, Matthew</t>
  </si>
  <si>
    <t>Morris, Richelle</t>
  </si>
  <si>
    <t>Hess, Brian</t>
  </si>
  <si>
    <t>McClain, Steven</t>
  </si>
  <si>
    <t>Bennett, Chris</t>
  </si>
  <si>
    <t>Hodges, Lisa</t>
  </si>
  <si>
    <t>Best, Lara</t>
  </si>
  <si>
    <t>Murray, Rebecca</t>
  </si>
  <si>
    <t>Olson, Melanie</t>
  </si>
  <si>
    <t>Peterson, Shaun</t>
  </si>
  <si>
    <t>Cline, Rebecca</t>
  </si>
  <si>
    <t>Underwood, Todd</t>
  </si>
  <si>
    <t>Terry, Karin</t>
  </si>
  <si>
    <t>Yates, Doug</t>
  </si>
  <si>
    <t>Luna, Rodney</t>
  </si>
  <si>
    <t>Wong, Dennis</t>
  </si>
  <si>
    <t>Mack, Barry</t>
  </si>
  <si>
    <t>Guerra, Karen</t>
  </si>
  <si>
    <t>Barton, Barry</t>
  </si>
  <si>
    <t>Professional Training Group</t>
  </si>
  <si>
    <t>Gentry, John</t>
  </si>
  <si>
    <t>Williams, Scott</t>
  </si>
  <si>
    <t>Lamb, John</t>
  </si>
  <si>
    <t>Contreras, Dean</t>
  </si>
  <si>
    <t>Rodriquez, Denise</t>
  </si>
  <si>
    <t>Webb, Jim</t>
  </si>
  <si>
    <t>Bartlett, Julia</t>
  </si>
  <si>
    <t>Garza, Anthony</t>
  </si>
  <si>
    <t>Maldonado, Robert</t>
  </si>
  <si>
    <t>Estes, Mary</t>
  </si>
  <si>
    <t>Hartman, Michael</t>
  </si>
  <si>
    <t>Gutierrez, Regina</t>
  </si>
  <si>
    <t>Account Management</t>
  </si>
  <si>
    <t>West, Jeffrey</t>
  </si>
  <si>
    <t>Farmer, Suzanne</t>
  </si>
  <si>
    <t>Hayes, Edward</t>
  </si>
  <si>
    <t>Frost, Adam</t>
  </si>
  <si>
    <t>Fitzgerald, George</t>
  </si>
  <si>
    <t>Carter, Allan</t>
  </si>
  <si>
    <t>Henson, Debra</t>
  </si>
  <si>
    <t>Cobb, Nicole</t>
  </si>
  <si>
    <t>Barker, Heidi</t>
  </si>
  <si>
    <t>Atkinson, Danielle</t>
  </si>
  <si>
    <t>Watkins, Gary</t>
  </si>
  <si>
    <t>Gilbert, Shannon</t>
  </si>
  <si>
    <t>Christian, Melissa</t>
  </si>
  <si>
    <t>Burnett, Kevin</t>
  </si>
  <si>
    <t>Ayala, Polly</t>
  </si>
  <si>
    <t>Neal, Sally</t>
  </si>
  <si>
    <t>Freeman, Dennis</t>
  </si>
  <si>
    <t>French, Robert</t>
  </si>
  <si>
    <t>Lynch, Scott</t>
  </si>
  <si>
    <t>Shaw, Pat</t>
  </si>
  <si>
    <t>Jefferson, Elaine</t>
  </si>
  <si>
    <t>Soto, Christopher</t>
  </si>
  <si>
    <t>Serrano, Al</t>
  </si>
  <si>
    <t>Vasquez, Michael</t>
  </si>
  <si>
    <t>Shepherd, Annie</t>
  </si>
  <si>
    <t>Roman, Teri</t>
  </si>
  <si>
    <t>Cain, Lon</t>
  </si>
  <si>
    <t>Bean, Deborah</t>
  </si>
  <si>
    <t>Jackson, Eric</t>
  </si>
  <si>
    <t>Lawson, Erin</t>
  </si>
  <si>
    <t>Harper, Cynthia</t>
  </si>
  <si>
    <t>Preston, Chris</t>
  </si>
  <si>
    <t>Ward, Williams</t>
  </si>
  <si>
    <t>William, William</t>
  </si>
  <si>
    <t>Gordon, Diane</t>
  </si>
  <si>
    <t>Ramsey, Nathaniel</t>
  </si>
  <si>
    <t>Morrow, Richard</t>
  </si>
  <si>
    <t>Anderson, Teason</t>
  </si>
  <si>
    <t>Vargas, Bryant</t>
  </si>
  <si>
    <t>Long, Gary</t>
  </si>
  <si>
    <t>Wiley, Gustavo</t>
  </si>
  <si>
    <t>Cannon, Jenny</t>
  </si>
  <si>
    <t>Espinoza, Derrell</t>
  </si>
  <si>
    <t>Frank, William</t>
  </si>
  <si>
    <t>Austin, William</t>
  </si>
  <si>
    <t>Fox, Ellen</t>
  </si>
  <si>
    <t>Castillo, Sheri</t>
  </si>
  <si>
    <t>Cameron, John</t>
  </si>
  <si>
    <t>Wilson, Jessica</t>
  </si>
  <si>
    <t>Morton, Brian</t>
  </si>
  <si>
    <t>Delgado, Dale</t>
  </si>
  <si>
    <t>Walls, Brian</t>
  </si>
  <si>
    <t>Mann, Lowell</t>
  </si>
  <si>
    <t>Herrera, Shawn</t>
  </si>
  <si>
    <t>Hunter, Lisa</t>
  </si>
  <si>
    <t>Bowman, Michael</t>
  </si>
  <si>
    <t>Moses, Mark</t>
  </si>
  <si>
    <t>Shannon, Kevin</t>
  </si>
  <si>
    <t>Ashley, Michael</t>
  </si>
  <si>
    <t>Holloway, Chris</t>
  </si>
  <si>
    <t>Jennings, Gary</t>
  </si>
  <si>
    <t>Reid, Elizabeth</t>
  </si>
  <si>
    <t>Jenkins, Scott</t>
  </si>
  <si>
    <t>Glass, John</t>
  </si>
  <si>
    <t>Woodard, Charles</t>
  </si>
  <si>
    <t>Ford, Matt</t>
  </si>
  <si>
    <t>Solis, Daniel</t>
  </si>
  <si>
    <t>Villarreal, Stephen</t>
  </si>
  <si>
    <t>Doyle, Leslie</t>
  </si>
  <si>
    <t>Wells, Carlos</t>
  </si>
  <si>
    <t>Quality Assurance</t>
  </si>
  <si>
    <t>Adkins, Michael</t>
  </si>
  <si>
    <t>Fisher, Maria</t>
  </si>
  <si>
    <t>Rogers, Colleen</t>
  </si>
  <si>
    <t>Wilcox, Robert</t>
  </si>
  <si>
    <t>Abbott, James</t>
  </si>
  <si>
    <t>Black, Cliff</t>
  </si>
  <si>
    <t>Johnson, Mary Jo</t>
  </si>
  <si>
    <t>Moreno, Chris</t>
  </si>
  <si>
    <t>Alvarez, Steven</t>
  </si>
  <si>
    <t>Strong, Lisa</t>
  </si>
  <si>
    <t>Charles, Jeffrey</t>
  </si>
  <si>
    <t>Mason, Suzanne</t>
  </si>
  <si>
    <t>Acosta, Robert</t>
  </si>
  <si>
    <t>Hoffman, Brian D</t>
  </si>
  <si>
    <t>Stevens, Andrew</t>
  </si>
  <si>
    <t>Harrell, Cristin</t>
  </si>
  <si>
    <t>Dyer, Carrie</t>
  </si>
  <si>
    <t>Blankenship, Roger</t>
  </si>
  <si>
    <t>Solomon, Michael</t>
  </si>
  <si>
    <t>Clark, William</t>
  </si>
  <si>
    <t>Tyler, Javier</t>
  </si>
  <si>
    <t>Owens, Dwight</t>
  </si>
  <si>
    <t>Schroeder, Bennet</t>
  </si>
  <si>
    <t>Henry, Craig</t>
  </si>
  <si>
    <t>Guzman, Don</t>
  </si>
  <si>
    <t>Marks, LaReina</t>
  </si>
  <si>
    <t>Aguilar, Kevin</t>
  </si>
  <si>
    <t>Gaines, Sheela</t>
  </si>
  <si>
    <t>Munoz, Michael</t>
  </si>
  <si>
    <t>Horton, Cleatis</t>
  </si>
  <si>
    <t>Lane, Brandyn</t>
  </si>
  <si>
    <t>Duncan, George</t>
  </si>
  <si>
    <t>Ruiz, Randall</t>
  </si>
  <si>
    <t>Warner, Stephen</t>
  </si>
  <si>
    <t>Vega, Alexandra</t>
  </si>
  <si>
    <t>Murphy, Jeff</t>
  </si>
  <si>
    <t>Middleton, Jen</t>
  </si>
  <si>
    <t>Walter, Michael</t>
  </si>
  <si>
    <t>Dennis, Paul</t>
  </si>
  <si>
    <t>Collier, Dean</t>
  </si>
  <si>
    <t>Paul, Michael</t>
  </si>
  <si>
    <t>Branch, Brady</t>
  </si>
  <si>
    <t>Hughes, Kevin</t>
  </si>
  <si>
    <t>Hatfield, Carl</t>
  </si>
  <si>
    <t>Torres, Bruce</t>
  </si>
  <si>
    <t>McCormick, Hsi</t>
  </si>
  <si>
    <t>Miles, Kenneth</t>
  </si>
  <si>
    <t>Massey, Mark</t>
  </si>
  <si>
    <t>Cooper, Lisa</t>
  </si>
  <si>
    <t>Monroe, Justin</t>
  </si>
  <si>
    <t>Obrien, Madelyn</t>
  </si>
  <si>
    <t>Woods, Marcus</t>
  </si>
  <si>
    <t>Hoover, Evangeline</t>
  </si>
  <si>
    <t>Dean, Gayla</t>
  </si>
  <si>
    <t>Holt, Robert</t>
  </si>
  <si>
    <t>Velez, Letitia</t>
  </si>
  <si>
    <t>Baldwin, Ray</t>
  </si>
  <si>
    <t>George, Jessica</t>
  </si>
  <si>
    <t>Quality Control</t>
  </si>
  <si>
    <t>Rodgers, Daniel</t>
  </si>
  <si>
    <t>Giles, Kathleen</t>
  </si>
  <si>
    <t>Kelley, Nancy</t>
  </si>
  <si>
    <t>Armstrong, David</t>
  </si>
  <si>
    <t>Barrett, John</t>
  </si>
  <si>
    <t>Keller, Jason</t>
  </si>
  <si>
    <t>Sparks, Terri</t>
  </si>
  <si>
    <t>Lang, Dana</t>
  </si>
  <si>
    <t>Blackwell, Brandon</t>
  </si>
  <si>
    <t>Erickson, Ricky</t>
  </si>
  <si>
    <t>Leonard, Paul</t>
  </si>
  <si>
    <t>Ramirez, Keith</t>
  </si>
  <si>
    <t>Palmer, Terry</t>
  </si>
  <si>
    <t>Daniels, Janet</t>
  </si>
  <si>
    <t>Graves, Michael</t>
  </si>
  <si>
    <t>Hicks, Monica</t>
  </si>
  <si>
    <t>Newman, Aria</t>
  </si>
  <si>
    <t>Roy, Margarita</t>
  </si>
  <si>
    <t>Welch, Michael</t>
  </si>
  <si>
    <t>Pennington, Gary</t>
  </si>
  <si>
    <t>Hunt, Norman</t>
  </si>
  <si>
    <t>Casey, Ronald</t>
  </si>
  <si>
    <t>Beasley, Timothy</t>
  </si>
  <si>
    <t>Morrison, Julie</t>
  </si>
  <si>
    <t>Schwartz, Joseph</t>
  </si>
  <si>
    <t>Morales, Linda</t>
  </si>
  <si>
    <t>Ortega, Jeffrey</t>
  </si>
  <si>
    <t>Mills, Melissa</t>
  </si>
  <si>
    <t>Stevenson, Michael</t>
  </si>
  <si>
    <t>Sheppard, Curtis</t>
  </si>
  <si>
    <t>Keith, Thomas</t>
  </si>
  <si>
    <t>Garrett, Chris</t>
  </si>
  <si>
    <t>Cook, Mark</t>
  </si>
  <si>
    <t>Bowen, Kes</t>
  </si>
  <si>
    <t>Davis, Tonya</t>
  </si>
  <si>
    <t>Blake, Thomas</t>
  </si>
  <si>
    <t>Buchanan, Dennis</t>
  </si>
  <si>
    <t>Harvey, Michael</t>
  </si>
  <si>
    <t>Ware, David</t>
  </si>
  <si>
    <t>Kennedy, Kimberly</t>
  </si>
  <si>
    <t>Salazar, Ruben</t>
  </si>
  <si>
    <t>Davenport, Troy</t>
  </si>
  <si>
    <t>Cochran, Andrea</t>
  </si>
  <si>
    <t>Wilkerson, Claudia</t>
  </si>
  <si>
    <t>Snyder, Duane</t>
  </si>
  <si>
    <t>Myers, Marc</t>
  </si>
  <si>
    <t>Willis, Ralph</t>
  </si>
  <si>
    <t>Crawford, Ronald</t>
  </si>
  <si>
    <t>Mueller, Philip</t>
  </si>
  <si>
    <t>Rivera, Timothy</t>
  </si>
  <si>
    <t>Gibson, Janet</t>
  </si>
  <si>
    <t>Graham, David</t>
  </si>
  <si>
    <t>Lopez, Stephen</t>
  </si>
  <si>
    <t>Hall, Jenny</t>
  </si>
  <si>
    <t>Jimenez, Dominic</t>
  </si>
  <si>
    <t>Sanchez, Greg</t>
  </si>
  <si>
    <t>Thomas, Shannon</t>
  </si>
  <si>
    <t>Gray, Mark</t>
  </si>
  <si>
    <t>Marsh, Cynthia</t>
  </si>
  <si>
    <t>Martin, Terry</t>
  </si>
  <si>
    <t>Craig, Alan</t>
  </si>
  <si>
    <t>Hopkins, Lisa</t>
  </si>
  <si>
    <t>Rose, Mark</t>
  </si>
  <si>
    <t>Salinas, Jon</t>
  </si>
  <si>
    <t>Gonzalez, David</t>
  </si>
  <si>
    <t>Garcia, Karen</t>
  </si>
  <si>
    <t>Klein, Robert</t>
  </si>
  <si>
    <t>Sweeney, Barbara</t>
  </si>
  <si>
    <t>Hart, Richard</t>
  </si>
  <si>
    <t>McClure, Gary</t>
  </si>
  <si>
    <t>Lewis, Frederick</t>
  </si>
  <si>
    <t>Henderson, Anthony</t>
  </si>
  <si>
    <t>Lester, Sherri</t>
  </si>
  <si>
    <t>Webster, David</t>
  </si>
  <si>
    <t>Bailey, Victor</t>
  </si>
  <si>
    <t>Research Center</t>
  </si>
  <si>
    <t>Montoya, Lisa</t>
  </si>
  <si>
    <t>Dalton, Carol</t>
  </si>
  <si>
    <t>Patterson, Robert</t>
  </si>
  <si>
    <t>Leblanc, Jenny</t>
  </si>
  <si>
    <t>Olsen, Ewan</t>
  </si>
  <si>
    <t>Research/Development</t>
  </si>
  <si>
    <t>Bradshaw, Sheryl</t>
  </si>
  <si>
    <t>Riley, David</t>
  </si>
  <si>
    <t>Genetics</t>
  </si>
  <si>
    <t>ABM</t>
  </si>
  <si>
    <t>Sales and Profits - First Half Projections</t>
  </si>
  <si>
    <t>Year-to-date Profits</t>
  </si>
  <si>
    <t>Sales Date</t>
  </si>
  <si>
    <r>
      <t>e=mc</t>
    </r>
    <r>
      <rPr>
        <vertAlign val="superscript"/>
        <sz val="11"/>
        <rFont val="Calibri"/>
        <family val="2"/>
        <scheme val="minor"/>
      </rPr>
      <t>2</t>
    </r>
  </si>
  <si>
    <r>
      <t>H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</si>
  <si>
    <t>Compensation</t>
  </si>
  <si>
    <t>abcdefghijklmnopqrstuvwxyz</t>
  </si>
  <si>
    <t>`~!@#$%^&amp;*()_-+={[}]|\:;"'&lt;,&gt;.?/</t>
  </si>
  <si>
    <t>ABCDEFGHIJKLMNOPQRSTUVWXYZ</t>
  </si>
  <si>
    <t>Calibri 11</t>
  </si>
  <si>
    <t>Arial 10</t>
  </si>
  <si>
    <t>Lopez, Tom</t>
  </si>
  <si>
    <t>Martinez, Paul</t>
  </si>
  <si>
    <t>(2018 - Thousands of Dollars)</t>
  </si>
  <si>
    <t>Cortez, Lesa</t>
  </si>
  <si>
    <t>Diego, Matthew</t>
  </si>
  <si>
    <t>(Thousands of Dollars)</t>
  </si>
  <si>
    <t>Gomez, Charles</t>
  </si>
  <si>
    <t>Page, Maria</t>
  </si>
  <si>
    <t>Wheeler, Megan</t>
  </si>
  <si>
    <t>Acosta, Kelly</t>
  </si>
  <si>
    <t>Carroll, Lisa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</si>
</sst>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0.0%;[Red]\-0.0%"/>
    <numFmt numFmtId="166" formatCode="0.0%"/>
    <numFmt numFmtId="167" formatCode="_(* #,##0_);_(* \(#,##0\);_(* &quot;-&quot;??_);_(@_)"/>
    <numFmt numFmtId="168" formatCode="h:mm;@"/>
    <numFmt numFmtId="169" formatCode="_(&quot;$&quot;* #,##0.0_);_(&quot;$&quot;* \(#,##0.0\);_(&quot;$&quot;* &quot;-&quot;??_);_(@_)"/>
    <numFmt numFmtId="170" formatCode="_(&quot;$&quot;* #,##0_);_(&quot;$&quot;* \(#,##0\);_(&quot;$&quot;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trike/>
      <sz val="11"/>
      <name val="Calibri"/>
      <family val="2"/>
      <scheme val="minor"/>
    </font>
    <font>
      <sz val="18"/>
      <name val="Calibri"/>
      <family val="2"/>
      <scheme val="minor"/>
    </font>
    <font>
      <b/>
      <sz val="18"/>
      <color theme="0"/>
      <name val="Candara"/>
      <family val="2"/>
    </font>
    <font>
      <b/>
      <sz val="20"/>
      <name val="Candara"/>
      <family val="2"/>
    </font>
    <font>
      <b/>
      <sz val="18"/>
      <color theme="1"/>
      <name val="Candara"/>
      <family val="2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3" borderId="0" applyNumberFormat="0" applyBorder="0" applyAlignment="0" applyProtection="0"/>
    <xf numFmtId="44" fontId="2" fillId="0" borderId="0" applyFont="0" applyFill="0" applyBorder="0" applyAlignment="0" applyProtection="0"/>
    <xf numFmtId="0" fontId="4" fillId="2" borderId="1" applyNumberFormat="0" applyAlignment="0" applyProtection="0"/>
    <xf numFmtId="0" fontId="5" fillId="4" borderId="0" applyNumberFormat="0" applyBorder="0" applyAlignment="0" applyProtection="0"/>
    <xf numFmtId="0" fontId="8" fillId="5" borderId="2"/>
    <xf numFmtId="0" fontId="1" fillId="0" borderId="0"/>
    <xf numFmtId="9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4">
    <xf numFmtId="0" fontId="0" fillId="0" borderId="0" xfId="0"/>
    <xf numFmtId="0" fontId="9" fillId="0" borderId="0" xfId="2" applyFont="1" applyProtection="1">
      <protection locked="0"/>
    </xf>
    <xf numFmtId="0" fontId="10" fillId="6" borderId="3" xfId="2" applyFont="1" applyFill="1" applyBorder="1" applyAlignment="1" applyProtection="1">
      <alignment horizontal="left"/>
      <protection locked="0"/>
    </xf>
    <xf numFmtId="0" fontId="9" fillId="0" borderId="0" xfId="3" applyNumberFormat="1" applyFont="1" applyFill="1" applyProtection="1"/>
    <xf numFmtId="0" fontId="9" fillId="0" borderId="0" xfId="3" applyNumberFormat="1" applyFont="1" applyFill="1" applyBorder="1" applyProtection="1"/>
    <xf numFmtId="15" fontId="10" fillId="6" borderId="3" xfId="2" applyNumberFormat="1" applyFont="1" applyFill="1" applyBorder="1" applyAlignment="1" applyProtection="1">
      <alignment horizontal="right" wrapText="1"/>
      <protection locked="0"/>
    </xf>
    <xf numFmtId="0" fontId="10" fillId="6" borderId="3" xfId="2" applyFont="1" applyFill="1" applyBorder="1" applyAlignment="1">
      <alignment horizontal="right" wrapText="1"/>
    </xf>
    <xf numFmtId="0" fontId="10" fillId="6" borderId="3" xfId="2" applyFont="1" applyFill="1" applyBorder="1" applyAlignment="1" applyProtection="1">
      <alignment horizontal="left" vertical="top"/>
      <protection locked="0"/>
    </xf>
    <xf numFmtId="0" fontId="10" fillId="6" borderId="3" xfId="2" applyFont="1" applyFill="1" applyBorder="1" applyAlignment="1" applyProtection="1">
      <alignment horizontal="center" vertical="top"/>
      <protection locked="0"/>
    </xf>
    <xf numFmtId="0" fontId="10" fillId="6" borderId="3" xfId="2" applyFont="1" applyFill="1" applyBorder="1" applyAlignment="1" applyProtection="1">
      <alignment vertical="top"/>
      <protection locked="0"/>
    </xf>
    <xf numFmtId="15" fontId="10" fillId="6" borderId="3" xfId="2" applyNumberFormat="1" applyFont="1" applyFill="1" applyBorder="1" applyAlignment="1" applyProtection="1">
      <alignment horizontal="right" vertical="top"/>
      <protection locked="0"/>
    </xf>
    <xf numFmtId="0" fontId="10" fillId="6" borderId="3" xfId="2" applyFont="1" applyFill="1" applyBorder="1" applyAlignment="1">
      <alignment horizontal="right" vertical="top"/>
    </xf>
    <xf numFmtId="0" fontId="9" fillId="0" borderId="0" xfId="2" applyFont="1" applyAlignment="1" applyProtection="1">
      <alignment horizontal="center"/>
      <protection locked="0"/>
    </xf>
    <xf numFmtId="167" fontId="9" fillId="0" borderId="0" xfId="3" applyNumberFormat="1" applyFont="1" applyFill="1" applyProtection="1"/>
    <xf numFmtId="167" fontId="9" fillId="0" borderId="0" xfId="3" applyNumberFormat="1" applyFont="1" applyProtection="1">
      <protection locked="0"/>
    </xf>
    <xf numFmtId="167" fontId="9" fillId="0" borderId="0" xfId="3" applyNumberFormat="1" applyFont="1" applyFill="1" applyAlignment="1" applyProtection="1">
      <protection locked="0"/>
    </xf>
    <xf numFmtId="167" fontId="9" fillId="0" borderId="0" xfId="3" applyNumberFormat="1" applyFont="1" applyFill="1" applyBorder="1" applyProtection="1"/>
    <xf numFmtId="167" fontId="9" fillId="0" borderId="0" xfId="3" applyNumberFormat="1" applyFont="1" applyBorder="1" applyProtection="1">
      <protection locked="0"/>
    </xf>
    <xf numFmtId="167" fontId="10" fillId="6" borderId="3" xfId="3" applyNumberFormat="1" applyFont="1" applyFill="1" applyBorder="1" applyAlignment="1" applyProtection="1">
      <alignment horizontal="right" vertical="top"/>
      <protection locked="0"/>
    </xf>
    <xf numFmtId="0" fontId="1" fillId="0" borderId="0" xfId="0" applyFont="1"/>
    <xf numFmtId="14" fontId="1" fillId="0" borderId="0" xfId="0" applyNumberFormat="1" applyFont="1"/>
    <xf numFmtId="168" fontId="1" fillId="0" borderId="0" xfId="0" applyNumberFormat="1" applyFont="1"/>
    <xf numFmtId="0" fontId="9" fillId="0" borderId="0" xfId="2" applyFont="1"/>
    <xf numFmtId="0" fontId="9" fillId="0" borderId="0" xfId="2" applyFont="1" applyAlignment="1">
      <alignment horizontal="right"/>
    </xf>
    <xf numFmtId="43" fontId="9" fillId="0" borderId="0" xfId="1" applyFont="1" applyFill="1" applyBorder="1" applyAlignment="1">
      <alignment horizontal="center"/>
    </xf>
    <xf numFmtId="0" fontId="9" fillId="0" borderId="0" xfId="2" applyFont="1" applyAlignment="1">
      <alignment horizontal="center"/>
    </xf>
    <xf numFmtId="43" fontId="9" fillId="0" borderId="0" xfId="3" applyFont="1" applyFill="1"/>
    <xf numFmtId="44" fontId="9" fillId="0" borderId="0" xfId="5" applyFont="1" applyFill="1" applyBorder="1"/>
    <xf numFmtId="43" fontId="9" fillId="0" borderId="0" xfId="3" applyFont="1" applyFill="1" applyBorder="1"/>
    <xf numFmtId="14" fontId="9" fillId="0" borderId="0" xfId="2" applyNumberFormat="1" applyFont="1"/>
    <xf numFmtId="18" fontId="9" fillId="0" borderId="0" xfId="2" applyNumberFormat="1" applyFont="1"/>
    <xf numFmtId="44" fontId="9" fillId="0" borderId="0" xfId="6" applyNumberFormat="1" applyFont="1" applyFill="1" applyBorder="1"/>
    <xf numFmtId="166" fontId="9" fillId="0" borderId="0" xfId="4" applyNumberFormat="1" applyFont="1" applyFill="1"/>
    <xf numFmtId="165" fontId="9" fillId="0" borderId="0" xfId="4" applyNumberFormat="1" applyFont="1" applyFill="1"/>
    <xf numFmtId="164" fontId="9" fillId="0" borderId="0" xfId="3" applyNumberFormat="1" applyFont="1" applyFill="1" applyBorder="1"/>
    <xf numFmtId="0" fontId="13" fillId="0" borderId="0" xfId="2" applyFont="1" applyProtection="1">
      <protection locked="0"/>
    </xf>
    <xf numFmtId="44" fontId="9" fillId="0" borderId="0" xfId="7" applyNumberFormat="1" applyFont="1" applyFill="1" applyBorder="1"/>
    <xf numFmtId="43" fontId="9" fillId="0" borderId="0" xfId="7" applyNumberFormat="1" applyFont="1" applyFill="1" applyBorder="1"/>
    <xf numFmtId="0" fontId="14" fillId="0" borderId="0" xfId="2" applyFont="1" applyAlignment="1">
      <alignment vertical="center"/>
    </xf>
    <xf numFmtId="166" fontId="9" fillId="0" borderId="0" xfId="4" applyNumberFormat="1" applyFont="1" applyFill="1" applyBorder="1"/>
    <xf numFmtId="165" fontId="9" fillId="0" borderId="0" xfId="4" applyNumberFormat="1" applyFont="1" applyFill="1" applyBorder="1"/>
    <xf numFmtId="0" fontId="14" fillId="0" borderId="0" xfId="2" applyFont="1"/>
    <xf numFmtId="14" fontId="9" fillId="0" borderId="0" xfId="3" applyNumberFormat="1" applyFont="1" applyFill="1" applyProtection="1"/>
    <xf numFmtId="0" fontId="10" fillId="6" borderId="3" xfId="2" applyFont="1" applyFill="1" applyBorder="1" applyAlignment="1" applyProtection="1">
      <alignment horizontal="center"/>
      <protection locked="0"/>
    </xf>
    <xf numFmtId="14" fontId="10" fillId="6" borderId="3" xfId="2" applyNumberFormat="1" applyFont="1" applyFill="1" applyBorder="1" applyAlignment="1" applyProtection="1">
      <alignment horizontal="right" wrapText="1"/>
      <protection locked="0"/>
    </xf>
    <xf numFmtId="0" fontId="10" fillId="6" borderId="3" xfId="2" applyFont="1" applyFill="1" applyBorder="1" applyAlignment="1" applyProtection="1">
      <alignment horizontal="left" vertical="center"/>
      <protection locked="0"/>
    </xf>
    <xf numFmtId="167" fontId="10" fillId="6" borderId="3" xfId="1" applyNumberFormat="1" applyFont="1" applyFill="1" applyBorder="1" applyAlignment="1" applyProtection="1">
      <alignment horizontal="right" wrapText="1"/>
      <protection locked="0"/>
    </xf>
    <xf numFmtId="167" fontId="9" fillId="0" borderId="0" xfId="1" applyNumberFormat="1" applyFont="1" applyFill="1" applyProtection="1"/>
    <xf numFmtId="167" fontId="1" fillId="0" borderId="0" xfId="1" applyNumberFormat="1" applyFont="1"/>
    <xf numFmtId="44" fontId="9" fillId="0" borderId="0" xfId="2" applyNumberFormat="1" applyFont="1"/>
    <xf numFmtId="169" fontId="9" fillId="0" borderId="0" xfId="11" applyNumberFormat="1" applyFont="1" applyFill="1" applyBorder="1" applyAlignment="1"/>
    <xf numFmtId="169" fontId="9" fillId="0" borderId="0" xfId="11" applyNumberFormat="1" applyFont="1" applyFill="1" applyBorder="1"/>
    <xf numFmtId="164" fontId="9" fillId="0" borderId="0" xfId="1" applyNumberFormat="1" applyFont="1" applyFill="1" applyBorder="1" applyAlignment="1"/>
    <xf numFmtId="164" fontId="9" fillId="0" borderId="0" xfId="1" applyNumberFormat="1" applyFont="1" applyFill="1" applyBorder="1"/>
    <xf numFmtId="0" fontId="9" fillId="11" borderId="4" xfId="2" applyFont="1" applyFill="1" applyBorder="1"/>
    <xf numFmtId="0" fontId="9" fillId="11" borderId="4" xfId="2" applyFont="1" applyFill="1" applyBorder="1" applyAlignment="1">
      <alignment horizontal="right" vertical="center"/>
    </xf>
    <xf numFmtId="0" fontId="2" fillId="10" borderId="4" xfId="2" applyFill="1" applyBorder="1"/>
    <xf numFmtId="0" fontId="2" fillId="10" borderId="4" xfId="2" applyFill="1" applyBorder="1" applyAlignment="1">
      <alignment horizontal="left"/>
    </xf>
    <xf numFmtId="0" fontId="9" fillId="11" borderId="4" xfId="2" applyFont="1" applyFill="1" applyBorder="1" applyAlignment="1">
      <alignment horizontal="center"/>
    </xf>
    <xf numFmtId="0" fontId="2" fillId="10" borderId="4" xfId="2" applyFill="1" applyBorder="1" applyAlignment="1">
      <alignment horizontal="center"/>
    </xf>
    <xf numFmtId="170" fontId="10" fillId="6" borderId="3" xfId="11" applyNumberFormat="1" applyFont="1" applyFill="1" applyBorder="1" applyAlignment="1" applyProtection="1">
      <alignment horizontal="right"/>
      <protection locked="0"/>
    </xf>
    <xf numFmtId="170" fontId="9" fillId="0" borderId="0" xfId="11" applyNumberFormat="1" applyFont="1" applyFill="1" applyAlignment="1" applyProtection="1">
      <protection locked="0"/>
    </xf>
    <xf numFmtId="170" fontId="1" fillId="0" borderId="0" xfId="11" applyNumberFormat="1" applyFont="1"/>
    <xf numFmtId="43" fontId="9" fillId="0" borderId="0" xfId="1" applyFont="1" applyFill="1" applyBorder="1" applyAlignment="1">
      <alignment horizontal="right"/>
    </xf>
    <xf numFmtId="169" fontId="9" fillId="10" borderId="0" xfId="11" applyNumberFormat="1" applyFont="1" applyFill="1" applyBorder="1" applyAlignment="1"/>
    <xf numFmtId="164" fontId="9" fillId="10" borderId="0" xfId="1" applyNumberFormat="1" applyFont="1" applyFill="1" applyBorder="1" applyAlignment="1"/>
    <xf numFmtId="0" fontId="10" fillId="6" borderId="3" xfId="11" applyNumberFormat="1" applyFont="1" applyFill="1" applyBorder="1" applyAlignment="1" applyProtection="1">
      <alignment horizontal="right"/>
      <protection locked="0"/>
    </xf>
    <xf numFmtId="0" fontId="1" fillId="0" borderId="0" xfId="11" applyNumberFormat="1" applyFont="1"/>
    <xf numFmtId="0" fontId="16" fillId="9" borderId="4" xfId="2" applyFont="1" applyFill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15" fillId="8" borderId="0" xfId="2" applyFont="1" applyFill="1" applyAlignment="1">
      <alignment horizontal="center" vertical="center"/>
    </xf>
    <xf numFmtId="0" fontId="17" fillId="7" borderId="6" xfId="2" applyFont="1" applyFill="1" applyBorder="1" applyAlignment="1">
      <alignment horizontal="center" vertical="center"/>
    </xf>
    <xf numFmtId="0" fontId="17" fillId="7" borderId="7" xfId="2" applyFont="1" applyFill="1" applyBorder="1" applyAlignment="1">
      <alignment horizontal="center" vertical="center"/>
    </xf>
    <xf numFmtId="0" fontId="17" fillId="7" borderId="8" xfId="2" applyFont="1" applyFill="1" applyBorder="1" applyAlignment="1">
      <alignment horizontal="center" vertical="center"/>
    </xf>
  </cellXfs>
  <cellStyles count="12">
    <cellStyle name="40% - Accent1 2" xfId="4" xr:uid="{00000000-0005-0000-0000-000000000000}"/>
    <cellStyle name="60% - Accent4 2" xfId="7" xr:uid="{00000000-0005-0000-0000-000001000000}"/>
    <cellStyle name="Check Cell 2" xfId="6" xr:uid="{00000000-0005-0000-0000-000002000000}"/>
    <cellStyle name="Comma" xfId="1" builtinId="3"/>
    <cellStyle name="Comma 2" xfId="3" xr:uid="{00000000-0005-0000-0000-000005000000}"/>
    <cellStyle name="Currency" xfId="11" builtinId="4"/>
    <cellStyle name="Currency 2" xfId="5" xr:uid="{00000000-0005-0000-0000-000006000000}"/>
    <cellStyle name="MyBlue" xfId="8" xr:uid="{00000000-0005-0000-0000-000007000000}"/>
    <cellStyle name="Normal" xfId="0" builtinId="0"/>
    <cellStyle name="Normal 2" xfId="2" xr:uid="{00000000-0005-0000-0000-000009000000}"/>
    <cellStyle name="Normal 3" xfId="9" xr:uid="{00000000-0005-0000-0000-00000A000000}"/>
    <cellStyle name="Percent 2" xfId="10" xr:uid="{00000000-0005-0000-0000-00000B000000}"/>
  </cellStyles>
  <dxfs count="0"/>
  <tableStyles count="0" defaultTableStyle="TableStyleMedium2" defaultPivotStyle="PivotStyleLight16"/>
  <colors>
    <mruColors>
      <color rgb="FF66FF66"/>
      <color rgb="FF66FFFF"/>
      <color rgb="FF3399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27215</xdr:colOff>
      <xdr:row>1</xdr:row>
      <xdr:rowOff>76290</xdr:rowOff>
    </xdr:from>
    <xdr:to>
      <xdr:col>13</xdr:col>
      <xdr:colOff>377334</xdr:colOff>
      <xdr:row>19</xdr:row>
      <xdr:rowOff>78346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B5D9C13-303C-A41C-61C3-69CF33588F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1" y="261347"/>
          <a:ext cx="7534690" cy="3333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  <pageSetUpPr autoPageBreaks="0"/>
  </sheetPr>
  <dimension ref="A1:L39"/>
  <sheetViews>
    <sheetView tabSelected="1" zoomScale="120" zoomScaleNormal="120" zoomScalePageLayoutView="190" workbookViewId="0">
      <selection sqref="A1:I1"/>
    </sheetView>
  </sheetViews>
  <sheetFormatPr defaultColWidth="9.15234375" defaultRowHeight="14.6" x14ac:dyDescent="0.4"/>
  <cols>
    <col min="1" max="1" width="17.4609375" style="22" customWidth="1"/>
    <col min="2" max="2" width="10.4609375" style="22" bestFit="1" customWidth="1"/>
    <col min="3" max="3" width="12.07421875" style="22" bestFit="1" customWidth="1"/>
    <col min="4" max="6" width="10.69140625" style="22" bestFit="1" customWidth="1"/>
    <col min="7" max="7" width="11.15234375" style="22" customWidth="1"/>
    <col min="8" max="8" width="11.23046875" style="22" customWidth="1"/>
    <col min="9" max="9" width="10.69140625" style="22" bestFit="1" customWidth="1"/>
    <col min="10" max="10" width="4.4609375" style="22" customWidth="1"/>
    <col min="11" max="11" width="34.4609375" style="22" bestFit="1" customWidth="1"/>
    <col min="12" max="12" width="10.4609375" style="22" customWidth="1"/>
    <col min="13" max="13" width="33.84375" style="22" customWidth="1"/>
    <col min="14" max="14" width="31" style="22" customWidth="1"/>
    <col min="15" max="16384" width="9.15234375" style="22"/>
  </cols>
  <sheetData>
    <row r="1" spans="1:12" ht="26.15" x14ac:dyDescent="0.7">
      <c r="A1" s="68" t="s">
        <v>673</v>
      </c>
      <c r="B1" s="68"/>
      <c r="C1" s="68"/>
      <c r="D1" s="68"/>
      <c r="E1" s="68"/>
      <c r="F1" s="68"/>
      <c r="G1" s="68"/>
      <c r="H1" s="68"/>
      <c r="I1" s="68"/>
    </row>
    <row r="2" spans="1:12" x14ac:dyDescent="0.4">
      <c r="A2" s="69" t="s">
        <v>689</v>
      </c>
      <c r="B2" s="69"/>
      <c r="C2" s="69"/>
      <c r="D2" s="69"/>
      <c r="E2" s="69"/>
      <c r="F2" s="69"/>
      <c r="G2" s="69"/>
      <c r="H2" s="69"/>
      <c r="I2" s="69"/>
    </row>
    <row r="3" spans="1:12" x14ac:dyDescent="0.4">
      <c r="B3" s="63" t="s">
        <v>17</v>
      </c>
      <c r="C3" s="63" t="s">
        <v>16</v>
      </c>
      <c r="D3" s="63" t="s">
        <v>15</v>
      </c>
      <c r="E3" s="63" t="s">
        <v>14</v>
      </c>
      <c r="F3" s="63" t="s">
        <v>13</v>
      </c>
      <c r="G3" s="63" t="s">
        <v>12</v>
      </c>
      <c r="H3" s="23" t="s">
        <v>11</v>
      </c>
      <c r="I3" s="23" t="s">
        <v>10</v>
      </c>
      <c r="K3" s="54" t="str">
        <f>UPPER(K5)</f>
        <v>ABCDEFGHIJKLMNOPQRSTUVWXYZ</v>
      </c>
      <c r="L3" s="55" t="s">
        <v>682</v>
      </c>
    </row>
    <row r="4" spans="1:12" x14ac:dyDescent="0.4">
      <c r="A4" s="22" t="s">
        <v>9</v>
      </c>
      <c r="B4" s="50">
        <v>123.1</v>
      </c>
      <c r="C4" s="50">
        <v>182.6</v>
      </c>
      <c r="D4" s="50">
        <v>263.8</v>
      </c>
      <c r="E4" s="50">
        <v>239.9</v>
      </c>
      <c r="F4" s="50">
        <v>303.10000000000002</v>
      </c>
      <c r="G4" s="50">
        <v>502.2</v>
      </c>
      <c r="H4" s="51">
        <f>SUM(B4:G4)</f>
        <v>1614.7</v>
      </c>
      <c r="I4" s="51">
        <f>AVERAGE(B4:G4)</f>
        <v>269.11666666666667</v>
      </c>
      <c r="K4" s="56" t="s">
        <v>681</v>
      </c>
      <c r="L4" s="57" t="s">
        <v>683</v>
      </c>
    </row>
    <row r="5" spans="1:12" x14ac:dyDescent="0.4">
      <c r="A5" s="22" t="s">
        <v>8</v>
      </c>
      <c r="B5" s="52">
        <v>102.8</v>
      </c>
      <c r="C5" s="52">
        <v>136.30000000000001</v>
      </c>
      <c r="D5" s="52">
        <v>121.1</v>
      </c>
      <c r="E5" s="52">
        <v>221.7</v>
      </c>
      <c r="F5" s="52">
        <v>263.7</v>
      </c>
      <c r="G5" s="52">
        <v>349.2</v>
      </c>
      <c r="H5" s="53">
        <f>SUM(B5:G5)</f>
        <v>1194.8000000000002</v>
      </c>
      <c r="I5" s="53">
        <f>AVERAGE(B5:G5)</f>
        <v>199.13333333333335</v>
      </c>
      <c r="K5" s="58" t="s">
        <v>679</v>
      </c>
      <c r="L5" s="55" t="s">
        <v>682</v>
      </c>
    </row>
    <row r="6" spans="1:12" x14ac:dyDescent="0.4">
      <c r="A6" s="22" t="s">
        <v>7</v>
      </c>
      <c r="B6" s="52">
        <f t="shared" ref="B6:G6" si="0">B4-B5</f>
        <v>20.299999999999997</v>
      </c>
      <c r="C6" s="52">
        <f t="shared" si="0"/>
        <v>46.299999999999983</v>
      </c>
      <c r="D6" s="52">
        <f t="shared" si="0"/>
        <v>142.70000000000002</v>
      </c>
      <c r="E6" s="52">
        <f t="shared" si="0"/>
        <v>18.200000000000017</v>
      </c>
      <c r="F6" s="52">
        <f t="shared" si="0"/>
        <v>39.400000000000034</v>
      </c>
      <c r="G6" s="52">
        <f t="shared" si="0"/>
        <v>153</v>
      </c>
      <c r="H6" s="53">
        <f>SUM(B6:G6)</f>
        <v>419.90000000000009</v>
      </c>
      <c r="I6" s="53">
        <f>AVERAGE(B6:G6)</f>
        <v>69.983333333333348</v>
      </c>
      <c r="K6" s="59" t="s">
        <v>679</v>
      </c>
      <c r="L6" s="57" t="s">
        <v>683</v>
      </c>
    </row>
    <row r="7" spans="1:12" x14ac:dyDescent="0.4">
      <c r="A7" s="22" t="s">
        <v>6</v>
      </c>
      <c r="B7" s="53">
        <f>B6</f>
        <v>20.299999999999997</v>
      </c>
      <c r="C7" s="53">
        <f>C6+B7</f>
        <v>66.59999999999998</v>
      </c>
      <c r="D7" s="53">
        <f>D6+C7</f>
        <v>209.3</v>
      </c>
      <c r="E7" s="53">
        <f>E6+D7</f>
        <v>227.50000000000003</v>
      </c>
      <c r="F7" s="53">
        <f>F6+E7</f>
        <v>266.90000000000009</v>
      </c>
      <c r="G7" s="53">
        <f>G6+F7</f>
        <v>419.90000000000009</v>
      </c>
      <c r="H7" s="53"/>
      <c r="I7" s="53"/>
      <c r="K7" s="58">
        <v>1234567890</v>
      </c>
      <c r="L7" s="55" t="s">
        <v>682</v>
      </c>
    </row>
    <row r="8" spans="1:12" x14ac:dyDescent="0.4">
      <c r="K8" s="59">
        <v>1234567890</v>
      </c>
      <c r="L8" s="57" t="s">
        <v>683</v>
      </c>
    </row>
    <row r="9" spans="1:12" x14ac:dyDescent="0.4">
      <c r="A9" s="22" t="s">
        <v>5</v>
      </c>
      <c r="C9" s="32">
        <f t="shared" ref="C9:G11" si="1">(C4-B4)/B4</f>
        <v>0.4833468724614135</v>
      </c>
      <c r="D9" s="32">
        <f t="shared" si="1"/>
        <v>0.44468784227820385</v>
      </c>
      <c r="E9" s="32">
        <f t="shared" si="1"/>
        <v>-9.0598938589840805E-2</v>
      </c>
      <c r="F9" s="32">
        <f t="shared" si="1"/>
        <v>0.26344310129220516</v>
      </c>
      <c r="G9" s="32">
        <f t="shared" si="1"/>
        <v>0.65687891784889463</v>
      </c>
      <c r="H9" s="32">
        <f>(G4-B4)/B4</f>
        <v>3.0796100731112919</v>
      </c>
      <c r="I9" s="33">
        <f>(G4/B4)^(1/5)-1</f>
        <v>0.32471889565362488</v>
      </c>
      <c r="K9" s="54" t="s">
        <v>680</v>
      </c>
      <c r="L9" s="55" t="s">
        <v>682</v>
      </c>
    </row>
    <row r="10" spans="1:12" x14ac:dyDescent="0.4">
      <c r="A10" s="22" t="s">
        <v>3</v>
      </c>
      <c r="C10" s="32">
        <f t="shared" si="1"/>
        <v>0.32587548638132313</v>
      </c>
      <c r="D10" s="32">
        <f t="shared" si="1"/>
        <v>-0.11151870873074113</v>
      </c>
      <c r="E10" s="32">
        <f t="shared" si="1"/>
        <v>0.83071841453344342</v>
      </c>
      <c r="F10" s="32">
        <f t="shared" si="1"/>
        <v>0.1894451962110961</v>
      </c>
      <c r="G10" s="32">
        <f t="shared" si="1"/>
        <v>0.32423208191126279</v>
      </c>
      <c r="H10" s="32">
        <f>(G5-B5)/B5</f>
        <v>2.3968871595330739</v>
      </c>
      <c r="I10" s="33">
        <f>(G5/B5)^(1/5)-1</f>
        <v>0.27707447315734113</v>
      </c>
      <c r="K10" s="56" t="s">
        <v>680</v>
      </c>
      <c r="L10" s="57" t="s">
        <v>683</v>
      </c>
    </row>
    <row r="11" spans="1:12" x14ac:dyDescent="0.4">
      <c r="A11" s="22" t="s">
        <v>4</v>
      </c>
      <c r="C11" s="32">
        <f t="shared" si="1"/>
        <v>1.280788177339901</v>
      </c>
      <c r="D11" s="32">
        <f t="shared" si="1"/>
        <v>2.0820734341252716</v>
      </c>
      <c r="E11" s="32">
        <f t="shared" si="1"/>
        <v>-0.87245970567624376</v>
      </c>
      <c r="F11" s="32">
        <f t="shared" si="1"/>
        <v>1.1648351648351647</v>
      </c>
      <c r="G11" s="32">
        <f t="shared" si="1"/>
        <v>2.8832487309644637</v>
      </c>
      <c r="H11" s="32">
        <f>(G6-B6)/B6</f>
        <v>6.5369458128078826</v>
      </c>
      <c r="I11" s="33">
        <f>(G6/B6)^(1/5)-1</f>
        <v>0.49774913892436401</v>
      </c>
    </row>
    <row r="13" spans="1:12" x14ac:dyDescent="0.4">
      <c r="A13" s="22" t="s">
        <v>2</v>
      </c>
      <c r="B13" s="34">
        <f t="shared" ref="B13:H13" si="2">B4/B5</f>
        <v>1.1974708171206225</v>
      </c>
      <c r="C13" s="34">
        <f t="shared" si="2"/>
        <v>1.3396918561995597</v>
      </c>
      <c r="D13" s="34">
        <f t="shared" si="2"/>
        <v>2.1783649876135427</v>
      </c>
      <c r="E13" s="34">
        <f t="shared" si="2"/>
        <v>1.0820929183581418</v>
      </c>
      <c r="F13" s="34">
        <f t="shared" si="2"/>
        <v>1.1494122108456581</v>
      </c>
      <c r="G13" s="34">
        <f t="shared" si="2"/>
        <v>1.4381443298969072</v>
      </c>
      <c r="H13" s="34">
        <f t="shared" si="2"/>
        <v>1.3514395714763976</v>
      </c>
    </row>
    <row r="14" spans="1:12" x14ac:dyDescent="0.4">
      <c r="A14" s="22" t="s">
        <v>1</v>
      </c>
      <c r="B14" s="34">
        <f t="shared" ref="B14:H14" si="3">B4/B6</f>
        <v>6.0640394088669956</v>
      </c>
      <c r="C14" s="34">
        <f t="shared" si="3"/>
        <v>3.943844492440606</v>
      </c>
      <c r="D14" s="34">
        <f t="shared" si="3"/>
        <v>1.848633496846531</v>
      </c>
      <c r="E14" s="34">
        <f t="shared" si="3"/>
        <v>13.18131868131867</v>
      </c>
      <c r="F14" s="34">
        <f t="shared" si="3"/>
        <v>7.6928934010152226</v>
      </c>
      <c r="G14" s="34">
        <f t="shared" si="3"/>
        <v>3.2823529411764705</v>
      </c>
      <c r="H14" s="34">
        <f t="shared" si="3"/>
        <v>3.8454393903310304</v>
      </c>
    </row>
    <row r="15" spans="1:12" x14ac:dyDescent="0.4">
      <c r="A15" s="22" t="s">
        <v>0</v>
      </c>
      <c r="B15" s="34">
        <f t="shared" ref="B15:H15" si="4">B5/B6</f>
        <v>5.0640394088669956</v>
      </c>
      <c r="C15" s="34">
        <f t="shared" si="4"/>
        <v>2.943844492440606</v>
      </c>
      <c r="D15" s="34">
        <f t="shared" si="4"/>
        <v>0.848633496846531</v>
      </c>
      <c r="E15" s="34">
        <f t="shared" si="4"/>
        <v>12.18131868131867</v>
      </c>
      <c r="F15" s="34">
        <f t="shared" si="4"/>
        <v>6.6928934010152226</v>
      </c>
      <c r="G15" s="34">
        <f t="shared" si="4"/>
        <v>2.2823529411764705</v>
      </c>
      <c r="H15" s="34">
        <f t="shared" si="4"/>
        <v>2.8454393903310309</v>
      </c>
    </row>
    <row r="17" spans="1:7" ht="16.3" x14ac:dyDescent="0.4">
      <c r="A17" s="22" t="s">
        <v>18</v>
      </c>
      <c r="B17" s="22" t="s">
        <v>676</v>
      </c>
    </row>
    <row r="18" spans="1:7" ht="17.149999999999999" x14ac:dyDescent="0.55000000000000004">
      <c r="A18" s="22" t="s">
        <v>19</v>
      </c>
      <c r="B18" s="22" t="s">
        <v>677</v>
      </c>
    </row>
    <row r="20" spans="1:7" x14ac:dyDescent="0.4">
      <c r="A20" s="22" t="s">
        <v>39</v>
      </c>
      <c r="B20" s="49"/>
      <c r="C20" s="49"/>
      <c r="D20" s="49"/>
      <c r="E20" s="49"/>
      <c r="F20" s="49"/>
      <c r="G20" s="49"/>
    </row>
    <row r="21" spans="1:7" x14ac:dyDescent="0.4">
      <c r="A21" s="1" t="s">
        <v>20</v>
      </c>
      <c r="B21" s="49"/>
      <c r="C21" s="49"/>
      <c r="D21" s="49"/>
      <c r="E21" s="49"/>
      <c r="F21" s="49"/>
      <c r="G21" s="49"/>
    </row>
    <row r="22" spans="1:7" x14ac:dyDescent="0.4">
      <c r="A22" s="1" t="s">
        <v>21</v>
      </c>
    </row>
    <row r="23" spans="1:7" x14ac:dyDescent="0.4">
      <c r="A23" s="1" t="s">
        <v>22</v>
      </c>
    </row>
    <row r="24" spans="1:7" x14ac:dyDescent="0.4">
      <c r="A24" s="1" t="s">
        <v>23</v>
      </c>
    </row>
    <row r="25" spans="1:7" x14ac:dyDescent="0.4">
      <c r="A25" s="1" t="s">
        <v>24</v>
      </c>
    </row>
    <row r="26" spans="1:7" x14ac:dyDescent="0.4">
      <c r="A26" s="35" t="s">
        <v>25</v>
      </c>
    </row>
    <row r="27" spans="1:7" x14ac:dyDescent="0.4">
      <c r="A27" s="1" t="s">
        <v>26</v>
      </c>
    </row>
    <row r="28" spans="1:7" x14ac:dyDescent="0.4">
      <c r="A28" s="1" t="s">
        <v>27</v>
      </c>
    </row>
    <row r="29" spans="1:7" x14ac:dyDescent="0.4">
      <c r="A29" s="1" t="s">
        <v>28</v>
      </c>
    </row>
    <row r="30" spans="1:7" x14ac:dyDescent="0.4">
      <c r="A30" s="1" t="s">
        <v>29</v>
      </c>
    </row>
    <row r="31" spans="1:7" x14ac:dyDescent="0.4">
      <c r="A31" s="35" t="s">
        <v>30</v>
      </c>
    </row>
    <row r="32" spans="1:7" x14ac:dyDescent="0.4">
      <c r="A32" s="1" t="s">
        <v>31</v>
      </c>
    </row>
    <row r="33" spans="1:1" x14ac:dyDescent="0.4">
      <c r="A33" s="1" t="s">
        <v>32</v>
      </c>
    </row>
    <row r="34" spans="1:1" x14ac:dyDescent="0.4">
      <c r="A34" s="1" t="s">
        <v>33</v>
      </c>
    </row>
    <row r="35" spans="1:1" x14ac:dyDescent="0.4">
      <c r="A35" s="1" t="s">
        <v>34</v>
      </c>
    </row>
    <row r="36" spans="1:1" x14ac:dyDescent="0.4">
      <c r="A36" s="1" t="s">
        <v>35</v>
      </c>
    </row>
    <row r="37" spans="1:1" x14ac:dyDescent="0.4">
      <c r="A37" s="1" t="s">
        <v>36</v>
      </c>
    </row>
    <row r="38" spans="1:1" x14ac:dyDescent="0.4">
      <c r="A38" s="1" t="s">
        <v>37</v>
      </c>
    </row>
    <row r="39" spans="1:1" x14ac:dyDescent="0.4">
      <c r="A39" s="1" t="s">
        <v>38</v>
      </c>
    </row>
  </sheetData>
  <mergeCells count="2">
    <mergeCell ref="A1:I1"/>
    <mergeCell ref="A2:I2"/>
  </mergeCells>
  <phoneticPr fontId="18" type="noConversion"/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rgb="FF66FF66"/>
    <pageSetUpPr autoPageBreaks="0"/>
  </sheetPr>
  <dimension ref="A1:K14"/>
  <sheetViews>
    <sheetView zoomScale="145" zoomScaleNormal="145" zoomScalePageLayoutView="190" workbookViewId="0">
      <selection sqref="A1:I1"/>
    </sheetView>
  </sheetViews>
  <sheetFormatPr defaultColWidth="9.15234375" defaultRowHeight="14.6" x14ac:dyDescent="0.4"/>
  <cols>
    <col min="1" max="1" width="17.4609375" style="22" customWidth="1"/>
    <col min="2" max="3" width="10.4609375" style="22" bestFit="1" customWidth="1"/>
    <col min="4" max="4" width="10.69140625" style="22" customWidth="1"/>
    <col min="5" max="6" width="10.69140625" style="22" bestFit="1" customWidth="1"/>
    <col min="7" max="7" width="11.15234375" style="22" customWidth="1"/>
    <col min="8" max="8" width="11.23046875" style="22" customWidth="1"/>
    <col min="9" max="9" width="10.69140625" style="22" bestFit="1" customWidth="1"/>
    <col min="10" max="10" width="9.15234375" style="22"/>
    <col min="11" max="11" width="11.69140625" style="22" bestFit="1" customWidth="1"/>
    <col min="12" max="16384" width="9.15234375" style="22"/>
  </cols>
  <sheetData>
    <row r="1" spans="1:11" ht="23.15" x14ac:dyDescent="0.4">
      <c r="A1" s="70" t="s">
        <v>673</v>
      </c>
      <c r="B1" s="70"/>
      <c r="C1" s="70"/>
      <c r="D1" s="70"/>
      <c r="E1" s="70"/>
      <c r="F1" s="70"/>
      <c r="G1" s="70"/>
      <c r="H1" s="70"/>
      <c r="I1" s="70"/>
    </row>
    <row r="2" spans="1:11" x14ac:dyDescent="0.4">
      <c r="B2" s="24" t="s">
        <v>17</v>
      </c>
      <c r="C2" s="24" t="s">
        <v>16</v>
      </c>
      <c r="D2" s="24" t="s">
        <v>15</v>
      </c>
      <c r="E2" s="24" t="s">
        <v>14</v>
      </c>
      <c r="F2" s="24" t="s">
        <v>13</v>
      </c>
      <c r="G2" s="24" t="s">
        <v>12</v>
      </c>
      <c r="H2" s="25" t="s">
        <v>11</v>
      </c>
      <c r="I2" s="25" t="s">
        <v>10</v>
      </c>
      <c r="K2" s="28"/>
    </row>
    <row r="3" spans="1:11" x14ac:dyDescent="0.4">
      <c r="A3" s="22" t="s">
        <v>9</v>
      </c>
      <c r="B3" s="64">
        <v>123.1</v>
      </c>
      <c r="C3" s="64">
        <v>182.6</v>
      </c>
      <c r="D3" s="64">
        <v>263.8</v>
      </c>
      <c r="E3" s="64">
        <v>239.9</v>
      </c>
      <c r="F3" s="64">
        <v>303.10000000000002</v>
      </c>
      <c r="G3" s="64">
        <v>502.2</v>
      </c>
      <c r="H3" s="51">
        <f>SUM(B3:G3)</f>
        <v>1614.7</v>
      </c>
      <c r="I3" s="51">
        <f>AVERAGE(B3:G3)</f>
        <v>269.11666666666667</v>
      </c>
    </row>
    <row r="4" spans="1:11" x14ac:dyDescent="0.4">
      <c r="A4" s="22" t="s">
        <v>8</v>
      </c>
      <c r="B4" s="65">
        <v>102.8</v>
      </c>
      <c r="C4" s="65">
        <v>136.30000000000001</v>
      </c>
      <c r="D4" s="65">
        <v>121.1</v>
      </c>
      <c r="E4" s="65">
        <v>221.7</v>
      </c>
      <c r="F4" s="65">
        <v>263.7</v>
      </c>
      <c r="G4" s="65">
        <v>349.2</v>
      </c>
      <c r="H4" s="53">
        <f>SUM(B4:G4)</f>
        <v>1194.8000000000002</v>
      </c>
      <c r="I4" s="53">
        <f>AVERAGE(B4:G4)</f>
        <v>199.13333333333335</v>
      </c>
      <c r="K4" s="29"/>
    </row>
    <row r="5" spans="1:11" x14ac:dyDescent="0.4">
      <c r="A5" s="22" t="s">
        <v>7</v>
      </c>
      <c r="B5" s="52">
        <f t="shared" ref="B5:G5" si="0">B3-B4</f>
        <v>20.299999999999997</v>
      </c>
      <c r="C5" s="52">
        <f t="shared" si="0"/>
        <v>46.299999999999983</v>
      </c>
      <c r="D5" s="52">
        <f t="shared" si="0"/>
        <v>142.70000000000002</v>
      </c>
      <c r="E5" s="52">
        <f t="shared" si="0"/>
        <v>18.200000000000017</v>
      </c>
      <c r="F5" s="52">
        <f t="shared" si="0"/>
        <v>39.400000000000034</v>
      </c>
      <c r="G5" s="52">
        <f t="shared" si="0"/>
        <v>153</v>
      </c>
      <c r="H5" s="53">
        <f>SUM(B5:G5)</f>
        <v>419.90000000000009</v>
      </c>
      <c r="I5" s="53">
        <f>AVERAGE(B5:G5)</f>
        <v>69.983333333333348</v>
      </c>
      <c r="K5" s="30"/>
    </row>
    <row r="6" spans="1:11" x14ac:dyDescent="0.4">
      <c r="A6" s="22" t="s">
        <v>6</v>
      </c>
      <c r="B6" s="53">
        <f>B5</f>
        <v>20.299999999999997</v>
      </c>
      <c r="C6" s="53">
        <f>C5+B6</f>
        <v>66.59999999999998</v>
      </c>
      <c r="D6" s="53">
        <f>D5+C6</f>
        <v>209.3</v>
      </c>
      <c r="E6" s="53">
        <f>E5+D6</f>
        <v>227.50000000000003</v>
      </c>
      <c r="F6" s="53">
        <f>F5+E6</f>
        <v>266.90000000000009</v>
      </c>
      <c r="G6" s="53">
        <f>G5+F6</f>
        <v>419.90000000000009</v>
      </c>
      <c r="H6" s="53"/>
      <c r="I6" s="53"/>
    </row>
    <row r="8" spans="1:11" x14ac:dyDescent="0.4">
      <c r="A8" s="22" t="s">
        <v>5</v>
      </c>
      <c r="C8" s="39">
        <f t="shared" ref="C8:G10" si="1">(C3-B3)/B3</f>
        <v>0.4833468724614135</v>
      </c>
      <c r="D8" s="39">
        <f t="shared" si="1"/>
        <v>0.44468784227820385</v>
      </c>
      <c r="E8" s="39">
        <f t="shared" si="1"/>
        <v>-9.0598938589840805E-2</v>
      </c>
      <c r="F8" s="39">
        <f t="shared" si="1"/>
        <v>0.26344310129220516</v>
      </c>
      <c r="G8" s="39">
        <f t="shared" si="1"/>
        <v>0.65687891784889463</v>
      </c>
      <c r="H8" s="39">
        <f>(G3-B3)/B3</f>
        <v>3.0796100731112919</v>
      </c>
      <c r="I8" s="40">
        <f>(G3/B3)^(1/5)-1</f>
        <v>0.32471889565362488</v>
      </c>
    </row>
    <row r="9" spans="1:11" x14ac:dyDescent="0.4">
      <c r="A9" s="22" t="s">
        <v>3</v>
      </c>
      <c r="C9" s="39">
        <f t="shared" si="1"/>
        <v>0.32587548638132313</v>
      </c>
      <c r="D9" s="39">
        <f t="shared" si="1"/>
        <v>-0.11151870873074113</v>
      </c>
      <c r="E9" s="39">
        <f t="shared" si="1"/>
        <v>0.83071841453344342</v>
      </c>
      <c r="F9" s="39">
        <f t="shared" si="1"/>
        <v>0.1894451962110961</v>
      </c>
      <c r="G9" s="39">
        <f t="shared" si="1"/>
        <v>0.32423208191126279</v>
      </c>
      <c r="H9" s="39">
        <f>(G4-B4)/B4</f>
        <v>2.3968871595330739</v>
      </c>
      <c r="I9" s="40">
        <f>(G4/B4)^(1/5)-1</f>
        <v>0.27707447315734113</v>
      </c>
    </row>
    <row r="10" spans="1:11" x14ac:dyDescent="0.4">
      <c r="A10" s="22" t="s">
        <v>4</v>
      </c>
      <c r="C10" s="39">
        <f t="shared" si="1"/>
        <v>1.280788177339901</v>
      </c>
      <c r="D10" s="39">
        <f t="shared" si="1"/>
        <v>2.0820734341252716</v>
      </c>
      <c r="E10" s="39">
        <f t="shared" si="1"/>
        <v>-0.87245970567624376</v>
      </c>
      <c r="F10" s="39">
        <f t="shared" si="1"/>
        <v>1.1648351648351647</v>
      </c>
      <c r="G10" s="39">
        <f t="shared" si="1"/>
        <v>2.8832487309644637</v>
      </c>
      <c r="H10" s="39">
        <f>(G5-B5)/B5</f>
        <v>6.5369458128078826</v>
      </c>
      <c r="I10" s="40">
        <f>(G5/B5)^(1/5)-1</f>
        <v>0.49774913892436401</v>
      </c>
    </row>
    <row r="12" spans="1:11" x14ac:dyDescent="0.4">
      <c r="A12" s="22" t="s">
        <v>2</v>
      </c>
      <c r="B12" s="34">
        <f t="shared" ref="B12:H12" si="2">B3/B4</f>
        <v>1.1974708171206225</v>
      </c>
      <c r="C12" s="34">
        <f t="shared" si="2"/>
        <v>1.3396918561995597</v>
      </c>
      <c r="D12" s="34">
        <f t="shared" si="2"/>
        <v>2.1783649876135427</v>
      </c>
      <c r="E12" s="34">
        <f t="shared" si="2"/>
        <v>1.0820929183581418</v>
      </c>
      <c r="F12" s="34">
        <f t="shared" si="2"/>
        <v>1.1494122108456581</v>
      </c>
      <c r="G12" s="34">
        <f t="shared" si="2"/>
        <v>1.4381443298969072</v>
      </c>
      <c r="H12" s="34">
        <f t="shared" si="2"/>
        <v>1.3514395714763976</v>
      </c>
    </row>
    <row r="13" spans="1:11" x14ac:dyDescent="0.4">
      <c r="A13" s="22" t="s">
        <v>1</v>
      </c>
      <c r="B13" s="34">
        <f t="shared" ref="B13:H13" si="3">B3/B5</f>
        <v>6.0640394088669956</v>
      </c>
      <c r="C13" s="34">
        <f t="shared" si="3"/>
        <v>3.943844492440606</v>
      </c>
      <c r="D13" s="34">
        <f t="shared" si="3"/>
        <v>1.848633496846531</v>
      </c>
      <c r="E13" s="34">
        <f t="shared" si="3"/>
        <v>13.18131868131867</v>
      </c>
      <c r="F13" s="34">
        <f t="shared" si="3"/>
        <v>7.6928934010152226</v>
      </c>
      <c r="G13" s="34">
        <f t="shared" si="3"/>
        <v>3.2823529411764705</v>
      </c>
      <c r="H13" s="34">
        <f t="shared" si="3"/>
        <v>3.8454393903310304</v>
      </c>
    </row>
    <row r="14" spans="1:11" x14ac:dyDescent="0.4">
      <c r="A14" s="22" t="s">
        <v>0</v>
      </c>
      <c r="B14" s="34">
        <f t="shared" ref="B14:H14" si="4">B4/B5</f>
        <v>5.0640394088669956</v>
      </c>
      <c r="C14" s="34">
        <f t="shared" si="4"/>
        <v>2.943844492440606</v>
      </c>
      <c r="D14" s="34">
        <f t="shared" si="4"/>
        <v>0.848633496846531</v>
      </c>
      <c r="E14" s="34">
        <f t="shared" si="4"/>
        <v>12.18131868131867</v>
      </c>
      <c r="F14" s="34">
        <f t="shared" si="4"/>
        <v>6.6928934010152226</v>
      </c>
      <c r="G14" s="34">
        <f t="shared" si="4"/>
        <v>2.2823529411764705</v>
      </c>
      <c r="H14" s="34">
        <f t="shared" si="4"/>
        <v>2.8454393903310309</v>
      </c>
    </row>
  </sheetData>
  <mergeCells count="1">
    <mergeCell ref="A1:I1"/>
  </mergeCells>
  <printOptions gridLines="1" gridLinesSet="0"/>
  <pageMargins left="0.75" right="0.75" top="1" bottom="1" header="0.5" footer="0.5"/>
  <pageSetup orientation="portrait" horizontalDpi="4294967292" verticalDpi="4294967292"/>
  <headerFooter alignWithMargins="0">
    <oddHeader>&amp;F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66FFFF"/>
    <pageSetUpPr autoPageBreaks="0"/>
  </sheetPr>
  <dimension ref="A1:I10"/>
  <sheetViews>
    <sheetView zoomScale="160" zoomScaleNormal="160" zoomScalePageLayoutView="190" workbookViewId="0">
      <selection sqref="A1:I1"/>
    </sheetView>
  </sheetViews>
  <sheetFormatPr defaultColWidth="9.15234375" defaultRowHeight="14.6" x14ac:dyDescent="0.4"/>
  <cols>
    <col min="1" max="1" width="17.4609375" style="22" customWidth="1"/>
    <col min="2" max="4" width="9.15234375" style="22" bestFit="1" customWidth="1"/>
    <col min="5" max="6" width="9.15234375" style="22" customWidth="1"/>
    <col min="7" max="7" width="9.15234375" style="22" bestFit="1" customWidth="1"/>
    <col min="8" max="8" width="10.69140625" style="22" bestFit="1" customWidth="1"/>
    <col min="9" max="9" width="9.15234375" style="22" customWidth="1"/>
    <col min="10" max="16384" width="9.15234375" style="22"/>
  </cols>
  <sheetData>
    <row r="1" spans="1:9" ht="23.15" x14ac:dyDescent="0.4">
      <c r="A1" s="71" t="s">
        <v>673</v>
      </c>
      <c r="B1" s="72"/>
      <c r="C1" s="72"/>
      <c r="D1" s="72"/>
      <c r="E1" s="72"/>
      <c r="F1" s="72"/>
      <c r="G1" s="72"/>
      <c r="H1" s="72"/>
      <c r="I1" s="73"/>
    </row>
    <row r="2" spans="1:9" x14ac:dyDescent="0.4">
      <c r="B2" s="24" t="s">
        <v>17</v>
      </c>
      <c r="C2" s="24" t="s">
        <v>16</v>
      </c>
      <c r="D2" s="24" t="s">
        <v>15</v>
      </c>
      <c r="E2" s="24" t="s">
        <v>14</v>
      </c>
      <c r="F2" s="24" t="s">
        <v>13</v>
      </c>
      <c r="G2" s="24" t="s">
        <v>12</v>
      </c>
      <c r="H2" s="25" t="s">
        <v>11</v>
      </c>
      <c r="I2" s="25" t="s">
        <v>10</v>
      </c>
    </row>
    <row r="3" spans="1:9" x14ac:dyDescent="0.4">
      <c r="A3" s="22" t="s">
        <v>9</v>
      </c>
      <c r="B3" s="50">
        <v>123.1</v>
      </c>
      <c r="C3" s="50">
        <v>182.6</v>
      </c>
      <c r="D3" s="50">
        <v>263.8</v>
      </c>
      <c r="E3" s="50">
        <v>239.9</v>
      </c>
      <c r="F3" s="50">
        <v>303.10000000000002</v>
      </c>
      <c r="G3" s="50">
        <v>502.2</v>
      </c>
      <c r="H3" s="51">
        <f>SUM(B3:G3)</f>
        <v>1614.7</v>
      </c>
      <c r="I3" s="51">
        <f>AVERAGE(B3:G3)</f>
        <v>269.11666666666667</v>
      </c>
    </row>
    <row r="4" spans="1:9" x14ac:dyDescent="0.4">
      <c r="A4" s="22" t="s">
        <v>8</v>
      </c>
      <c r="B4" s="52">
        <v>102.8</v>
      </c>
      <c r="C4" s="52">
        <v>136.30000000000001</v>
      </c>
      <c r="D4" s="52">
        <v>121.1</v>
      </c>
      <c r="E4" s="52">
        <v>221.7</v>
      </c>
      <c r="F4" s="52">
        <v>263.7</v>
      </c>
      <c r="G4" s="52">
        <v>349.2</v>
      </c>
      <c r="H4" s="53">
        <f>SUM(B4:G4)</f>
        <v>1194.8000000000002</v>
      </c>
      <c r="I4" s="53">
        <f>AVERAGE(B4:G4)</f>
        <v>199.13333333333335</v>
      </c>
    </row>
    <row r="5" spans="1:9" x14ac:dyDescent="0.4">
      <c r="A5" s="22" t="s">
        <v>7</v>
      </c>
      <c r="B5" s="52">
        <f t="shared" ref="B5:G5" si="0">B3-B4</f>
        <v>20.299999999999997</v>
      </c>
      <c r="C5" s="52">
        <f t="shared" si="0"/>
        <v>46.299999999999983</v>
      </c>
      <c r="D5" s="52">
        <f t="shared" si="0"/>
        <v>142.70000000000002</v>
      </c>
      <c r="E5" s="52">
        <f t="shared" si="0"/>
        <v>18.200000000000017</v>
      </c>
      <c r="F5" s="52">
        <f t="shared" si="0"/>
        <v>39.400000000000034</v>
      </c>
      <c r="G5" s="52">
        <f t="shared" si="0"/>
        <v>153</v>
      </c>
      <c r="H5" s="53">
        <f>SUM(B5:G5)</f>
        <v>419.90000000000009</v>
      </c>
      <c r="I5" s="53">
        <f>AVERAGE(B5:G5)</f>
        <v>69.983333333333348</v>
      </c>
    </row>
    <row r="6" spans="1:9" x14ac:dyDescent="0.4">
      <c r="A6" s="22" t="s">
        <v>6</v>
      </c>
      <c r="B6" s="53">
        <f>B5</f>
        <v>20.299999999999997</v>
      </c>
      <c r="C6" s="53">
        <f>C5+B6</f>
        <v>66.59999999999998</v>
      </c>
      <c r="D6" s="53">
        <f>D5+C6</f>
        <v>209.3</v>
      </c>
      <c r="E6" s="53">
        <f>E5+D6</f>
        <v>227.50000000000003</v>
      </c>
      <c r="F6" s="53">
        <f>F5+E6</f>
        <v>266.90000000000009</v>
      </c>
      <c r="G6" s="53">
        <f>G5+F6</f>
        <v>419.90000000000009</v>
      </c>
      <c r="H6" s="53"/>
      <c r="I6" s="53"/>
    </row>
    <row r="8" spans="1:9" x14ac:dyDescent="0.4">
      <c r="A8" s="22" t="s">
        <v>5</v>
      </c>
      <c r="C8" s="32">
        <f>(C3-B3)/B3</f>
        <v>0.4833468724614135</v>
      </c>
      <c r="D8" s="32">
        <f>(D3-C3)/C3</f>
        <v>0.44468784227820385</v>
      </c>
      <c r="E8" s="32">
        <f>(E3-D3)/D3</f>
        <v>-9.0598938589840805E-2</v>
      </c>
      <c r="F8" s="32">
        <f>(F3-E3)/E3</f>
        <v>0.26344310129220516</v>
      </c>
      <c r="G8" s="32">
        <f>(G3-F3)/F3</f>
        <v>0.65687891784889463</v>
      </c>
      <c r="H8" s="32">
        <f>(G3-B3)/B3</f>
        <v>3.0796100731112919</v>
      </c>
      <c r="I8" s="33">
        <f>(G3/B3)^(1/5)-1</f>
        <v>0.32471889565362488</v>
      </c>
    </row>
    <row r="9" spans="1:9" x14ac:dyDescent="0.4">
      <c r="A9" s="22" t="s">
        <v>4</v>
      </c>
      <c r="C9" s="32">
        <f>(C5-B5)/B5</f>
        <v>1.280788177339901</v>
      </c>
      <c r="D9" s="32">
        <f>(D5-C5)/C5</f>
        <v>2.0820734341252716</v>
      </c>
      <c r="E9" s="32">
        <f>(E5-D5)/D5</f>
        <v>-0.87245970567624376</v>
      </c>
      <c r="F9" s="32">
        <f>(F5-E5)/E5</f>
        <v>1.1648351648351647</v>
      </c>
      <c r="G9" s="32">
        <f>(G5-F5)/F5</f>
        <v>2.8832487309644637</v>
      </c>
      <c r="H9" s="32">
        <f>(G5-B5)/B5</f>
        <v>6.5369458128078826</v>
      </c>
      <c r="I9" s="33">
        <f>(G5/B5)^(1/5)-1</f>
        <v>0.49774913892436401</v>
      </c>
    </row>
    <row r="10" spans="1:9" x14ac:dyDescent="0.4">
      <c r="A10" s="22" t="s">
        <v>3</v>
      </c>
      <c r="C10" s="32">
        <f>(C4-B4)/B4</f>
        <v>0.32587548638132313</v>
      </c>
      <c r="D10" s="32">
        <f>(D4-C4)/C4</f>
        <v>-0.11151870873074113</v>
      </c>
      <c r="E10" s="32">
        <f>(E4-D4)/D4</f>
        <v>0.83071841453344342</v>
      </c>
      <c r="F10" s="32">
        <f>(F4-E4)/E4</f>
        <v>0.1894451962110961</v>
      </c>
      <c r="G10" s="32">
        <f>(G4-F4)/F4</f>
        <v>0.32423208191126279</v>
      </c>
      <c r="H10" s="32">
        <f>(G4-B4)/B4</f>
        <v>2.3968871595330739</v>
      </c>
      <c r="I10" s="33">
        <f>(G4/B4)^(1/5)-1</f>
        <v>0.27707447315734113</v>
      </c>
    </row>
  </sheetData>
  <mergeCells count="1">
    <mergeCell ref="A1:I1"/>
  </mergeCells>
  <printOptions gridLines="1" gridLinesSet="0"/>
  <pageMargins left="0.75" right="0.75" top="1" bottom="1" header="0.5" footer="0.5"/>
  <pageSetup orientation="portrait" horizontalDpi="4294967292" verticalDpi="4294967292"/>
  <headerFooter alignWithMargins="0">
    <oddHeader>&amp;F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66FF66"/>
    <pageSetUpPr autoPageBreaks="0"/>
  </sheetPr>
  <dimension ref="A1:K15"/>
  <sheetViews>
    <sheetView zoomScale="145" zoomScaleNormal="145" zoomScalePageLayoutView="190" workbookViewId="0">
      <selection activeCell="A3" sqref="A3"/>
    </sheetView>
  </sheetViews>
  <sheetFormatPr defaultColWidth="9.15234375" defaultRowHeight="14.6" x14ac:dyDescent="0.4"/>
  <cols>
    <col min="1" max="1" width="17" style="22" customWidth="1"/>
    <col min="2" max="2" width="10.4609375" style="22" customWidth="1"/>
    <col min="3" max="3" width="10.4609375" style="22" bestFit="1" customWidth="1"/>
    <col min="4" max="4" width="10.69140625" style="22" customWidth="1"/>
    <col min="5" max="6" width="10.69140625" style="22" bestFit="1" customWidth="1"/>
    <col min="7" max="7" width="11.15234375" style="22" customWidth="1"/>
    <col min="8" max="8" width="11.23046875" style="22" customWidth="1"/>
    <col min="9" max="9" width="10.69140625" style="22" bestFit="1" customWidth="1"/>
    <col min="10" max="10" width="9.15234375" style="22"/>
    <col min="11" max="11" width="11.69140625" style="22" bestFit="1" customWidth="1"/>
    <col min="12" max="16384" width="9.15234375" style="22"/>
  </cols>
  <sheetData>
    <row r="1" spans="1:11" ht="23.15" x14ac:dyDescent="0.6">
      <c r="A1" s="41" t="s">
        <v>673</v>
      </c>
      <c r="E1" s="38"/>
      <c r="F1" s="38"/>
      <c r="G1" s="38"/>
      <c r="H1" s="38"/>
      <c r="I1" s="38"/>
    </row>
    <row r="2" spans="1:11" x14ac:dyDescent="0.4">
      <c r="A2" s="22" t="s">
        <v>686</v>
      </c>
      <c r="K2" s="23"/>
    </row>
    <row r="3" spans="1:11" x14ac:dyDescent="0.4">
      <c r="B3" s="24" t="s">
        <v>17</v>
      </c>
      <c r="C3" s="24" t="s">
        <v>16</v>
      </c>
      <c r="D3" s="24" t="s">
        <v>15</v>
      </c>
      <c r="E3" s="24" t="s">
        <v>14</v>
      </c>
      <c r="F3" s="24" t="s">
        <v>13</v>
      </c>
      <c r="G3" s="24" t="s">
        <v>12</v>
      </c>
      <c r="H3" s="25" t="s">
        <v>11</v>
      </c>
      <c r="I3" s="25" t="s">
        <v>10</v>
      </c>
      <c r="K3" s="26"/>
    </row>
    <row r="4" spans="1:11" x14ac:dyDescent="0.4">
      <c r="A4" s="22" t="s">
        <v>9</v>
      </c>
      <c r="B4" s="36">
        <v>120</v>
      </c>
      <c r="C4" s="36">
        <v>180</v>
      </c>
      <c r="D4" s="36">
        <v>260</v>
      </c>
      <c r="E4" s="36">
        <v>240</v>
      </c>
      <c r="F4" s="36">
        <v>300</v>
      </c>
      <c r="G4" s="36">
        <v>500</v>
      </c>
      <c r="H4" s="27">
        <f>SUM(B4:G4)</f>
        <v>1600</v>
      </c>
      <c r="I4" s="27">
        <f>AVERAGE(B4:G4)</f>
        <v>266.66666666666669</v>
      </c>
    </row>
    <row r="5" spans="1:11" x14ac:dyDescent="0.4">
      <c r="A5" s="22" t="s">
        <v>8</v>
      </c>
      <c r="B5" s="37">
        <v>100</v>
      </c>
      <c r="C5" s="37">
        <v>130</v>
      </c>
      <c r="D5" s="37">
        <v>120</v>
      </c>
      <c r="E5" s="37">
        <v>220</v>
      </c>
      <c r="F5" s="37">
        <v>260</v>
      </c>
      <c r="G5" s="37">
        <v>350</v>
      </c>
      <c r="H5" s="28">
        <f>SUM(B5:G5)</f>
        <v>1180</v>
      </c>
      <c r="I5" s="28">
        <f>AVERAGE(B5:G5)</f>
        <v>196.66666666666666</v>
      </c>
      <c r="K5" s="29"/>
    </row>
    <row r="6" spans="1:11" x14ac:dyDescent="0.4">
      <c r="A6" s="22" t="s">
        <v>7</v>
      </c>
      <c r="B6" s="28">
        <f t="shared" ref="B6:G6" si="0">B4-B5</f>
        <v>20</v>
      </c>
      <c r="C6" s="28">
        <f t="shared" si="0"/>
        <v>50</v>
      </c>
      <c r="D6" s="28">
        <f t="shared" si="0"/>
        <v>140</v>
      </c>
      <c r="E6" s="28">
        <f t="shared" si="0"/>
        <v>20</v>
      </c>
      <c r="F6" s="28">
        <f t="shared" si="0"/>
        <v>40</v>
      </c>
      <c r="G6" s="28">
        <f t="shared" si="0"/>
        <v>150</v>
      </c>
      <c r="H6" s="28">
        <f>SUM(B6:G6)</f>
        <v>420</v>
      </c>
      <c r="I6" s="28">
        <f>AVERAGE(B6:G6)</f>
        <v>70</v>
      </c>
      <c r="K6" s="30"/>
    </row>
    <row r="7" spans="1:11" x14ac:dyDescent="0.4">
      <c r="A7" s="22" t="s">
        <v>674</v>
      </c>
      <c r="B7" s="31">
        <f>B6</f>
        <v>20</v>
      </c>
      <c r="C7" s="31">
        <f>C6+B7</f>
        <v>70</v>
      </c>
      <c r="D7" s="31">
        <f>D6+C7</f>
        <v>210</v>
      </c>
      <c r="E7" s="31">
        <f>E6+D7</f>
        <v>230</v>
      </c>
      <c r="F7" s="31">
        <f>F6+E7</f>
        <v>270</v>
      </c>
      <c r="G7" s="27">
        <f>G6+F7</f>
        <v>420</v>
      </c>
      <c r="H7" s="28"/>
      <c r="I7" s="28"/>
    </row>
    <row r="9" spans="1:11" x14ac:dyDescent="0.4">
      <c r="A9" s="22" t="s">
        <v>5</v>
      </c>
      <c r="C9" s="32">
        <f t="shared" ref="C9:G11" si="1">(C4-B4)/B4</f>
        <v>0.5</v>
      </c>
      <c r="D9" s="32">
        <f t="shared" si="1"/>
        <v>0.44444444444444442</v>
      </c>
      <c r="E9" s="32">
        <f t="shared" si="1"/>
        <v>-7.6923076923076927E-2</v>
      </c>
      <c r="F9" s="32">
        <f t="shared" si="1"/>
        <v>0.25</v>
      </c>
      <c r="G9" s="32">
        <f t="shared" si="1"/>
        <v>0.66666666666666663</v>
      </c>
      <c r="H9" s="32">
        <f>(G4-B4)/B4</f>
        <v>3.1666666666666665</v>
      </c>
      <c r="I9" s="33">
        <f>(G4/B4)^(1/5)-1</f>
        <v>0.33032499713098584</v>
      </c>
    </row>
    <row r="10" spans="1:11" x14ac:dyDescent="0.4">
      <c r="A10" s="22" t="s">
        <v>3</v>
      </c>
      <c r="C10" s="32">
        <f t="shared" si="1"/>
        <v>0.3</v>
      </c>
      <c r="D10" s="32">
        <f t="shared" si="1"/>
        <v>-7.6923076923076927E-2</v>
      </c>
      <c r="E10" s="32">
        <f t="shared" si="1"/>
        <v>0.83333333333333337</v>
      </c>
      <c r="F10" s="32">
        <f t="shared" si="1"/>
        <v>0.18181818181818182</v>
      </c>
      <c r="G10" s="32">
        <f t="shared" si="1"/>
        <v>0.34615384615384615</v>
      </c>
      <c r="H10" s="32">
        <f>(G5-B5)/B5</f>
        <v>2.5</v>
      </c>
      <c r="I10" s="33">
        <f>(G5/B5)^(1/5)-1</f>
        <v>0.28473515712343933</v>
      </c>
    </row>
    <row r="11" spans="1:11" x14ac:dyDescent="0.4">
      <c r="A11" s="22" t="s">
        <v>4</v>
      </c>
      <c r="C11" s="32">
        <f t="shared" si="1"/>
        <v>1.5</v>
      </c>
      <c r="D11" s="32">
        <f t="shared" si="1"/>
        <v>1.8</v>
      </c>
      <c r="E11" s="32">
        <f t="shared" si="1"/>
        <v>-0.8571428571428571</v>
      </c>
      <c r="F11" s="32">
        <f t="shared" si="1"/>
        <v>1</v>
      </c>
      <c r="G11" s="32">
        <f t="shared" si="1"/>
        <v>2.75</v>
      </c>
      <c r="H11" s="32">
        <f>(G6-B6)/B6</f>
        <v>6.5</v>
      </c>
      <c r="I11" s="33">
        <f>(G6/B6)^(1/5)-1</f>
        <v>0.4962778697388448</v>
      </c>
    </row>
    <row r="13" spans="1:11" x14ac:dyDescent="0.4">
      <c r="A13" s="22" t="s">
        <v>2</v>
      </c>
      <c r="B13" s="34">
        <f t="shared" ref="B13:H13" si="2">B4/B5</f>
        <v>1.2</v>
      </c>
      <c r="C13" s="34">
        <f t="shared" si="2"/>
        <v>1.3846153846153846</v>
      </c>
      <c r="D13" s="34">
        <f t="shared" si="2"/>
        <v>2.1666666666666665</v>
      </c>
      <c r="E13" s="34">
        <f t="shared" si="2"/>
        <v>1.0909090909090908</v>
      </c>
      <c r="F13" s="34">
        <f t="shared" si="2"/>
        <v>1.1538461538461537</v>
      </c>
      <c r="G13" s="34">
        <f t="shared" si="2"/>
        <v>1.4285714285714286</v>
      </c>
      <c r="H13" s="34">
        <f t="shared" si="2"/>
        <v>1.3559322033898304</v>
      </c>
    </row>
    <row r="14" spans="1:11" x14ac:dyDescent="0.4">
      <c r="A14" s="22" t="s">
        <v>1</v>
      </c>
      <c r="B14" s="34">
        <f t="shared" ref="B14:H14" si="3">B4/B6</f>
        <v>6</v>
      </c>
      <c r="C14" s="34">
        <f t="shared" si="3"/>
        <v>3.6</v>
      </c>
      <c r="D14" s="34">
        <f t="shared" si="3"/>
        <v>1.8571428571428572</v>
      </c>
      <c r="E14" s="34">
        <f t="shared" si="3"/>
        <v>12</v>
      </c>
      <c r="F14" s="34">
        <f t="shared" si="3"/>
        <v>7.5</v>
      </c>
      <c r="G14" s="34">
        <f t="shared" si="3"/>
        <v>3.3333333333333335</v>
      </c>
      <c r="H14" s="34">
        <f t="shared" si="3"/>
        <v>3.8095238095238093</v>
      </c>
    </row>
    <row r="15" spans="1:11" x14ac:dyDescent="0.4">
      <c r="A15" s="22" t="s">
        <v>0</v>
      </c>
      <c r="B15" s="34">
        <f t="shared" ref="B15:H15" si="4">B5/B6</f>
        <v>5</v>
      </c>
      <c r="C15" s="34">
        <f t="shared" si="4"/>
        <v>2.6</v>
      </c>
      <c r="D15" s="34">
        <f t="shared" si="4"/>
        <v>0.8571428571428571</v>
      </c>
      <c r="E15" s="34">
        <f t="shared" si="4"/>
        <v>11</v>
      </c>
      <c r="F15" s="34">
        <f t="shared" si="4"/>
        <v>6.5</v>
      </c>
      <c r="G15" s="34">
        <f t="shared" si="4"/>
        <v>2.3333333333333335</v>
      </c>
      <c r="H15" s="34">
        <f t="shared" si="4"/>
        <v>2.8095238095238093</v>
      </c>
    </row>
  </sheetData>
  <printOptions gridLines="1" gridLinesSet="0"/>
  <pageMargins left="0.75" right="0.75" top="1" bottom="1" header="0.5" footer="0.5"/>
  <pageSetup orientation="portrait" horizontalDpi="4294967292" verticalDpi="4294967292"/>
  <headerFooter alignWithMargins="0">
    <oddHeader>&amp;F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FF00"/>
  </sheetPr>
  <dimension ref="A1:G69"/>
  <sheetViews>
    <sheetView zoomScale="144" zoomScaleNormal="144" workbookViewId="0"/>
  </sheetViews>
  <sheetFormatPr defaultColWidth="9.15234375" defaultRowHeight="14.6" x14ac:dyDescent="0.4"/>
  <cols>
    <col min="1" max="1" width="19.53515625" style="19" bestFit="1" customWidth="1"/>
    <col min="2" max="2" width="11" style="19" customWidth="1"/>
    <col min="3" max="3" width="12.23046875" style="19" customWidth="1"/>
    <col min="4" max="4" width="9.53515625" style="62" customWidth="1"/>
    <col min="5" max="5" width="11.4609375" style="67" bestFit="1" customWidth="1"/>
    <col min="6" max="16384" width="9.15234375" style="19"/>
  </cols>
  <sheetData>
    <row r="1" spans="1:7" x14ac:dyDescent="0.4">
      <c r="A1" s="2" t="s">
        <v>100</v>
      </c>
      <c r="B1" s="43" t="s">
        <v>98</v>
      </c>
      <c r="C1" s="43" t="s">
        <v>99</v>
      </c>
      <c r="D1" s="60" t="s">
        <v>41</v>
      </c>
      <c r="E1" s="66" t="s">
        <v>101</v>
      </c>
    </row>
    <row r="2" spans="1:7" x14ac:dyDescent="0.4">
      <c r="A2" s="1" t="s">
        <v>43</v>
      </c>
      <c r="B2" s="19">
        <v>567300000</v>
      </c>
      <c r="C2" s="19">
        <v>3129047829</v>
      </c>
      <c r="D2" s="61">
        <v>53175</v>
      </c>
      <c r="E2" s="67">
        <v>974</v>
      </c>
    </row>
    <row r="3" spans="1:7" x14ac:dyDescent="0.4">
      <c r="A3" s="1" t="s">
        <v>691</v>
      </c>
      <c r="B3" s="19">
        <v>649260000</v>
      </c>
      <c r="C3" s="19">
        <v>5137138838</v>
      </c>
      <c r="D3" s="61">
        <v>68188</v>
      </c>
      <c r="E3" s="67">
        <v>4834</v>
      </c>
    </row>
    <row r="4" spans="1:7" x14ac:dyDescent="0.4">
      <c r="A4" s="1" t="s">
        <v>44</v>
      </c>
      <c r="B4" s="19">
        <v>319440000</v>
      </c>
      <c r="C4" s="19">
        <v>2026784328</v>
      </c>
      <c r="D4" s="61">
        <v>101038</v>
      </c>
      <c r="E4" s="67">
        <v>-311</v>
      </c>
    </row>
    <row r="5" spans="1:7" x14ac:dyDescent="0.4">
      <c r="A5" s="1" t="s">
        <v>28</v>
      </c>
      <c r="B5" s="19">
        <v>924450000</v>
      </c>
      <c r="C5" s="19">
        <v>5139943563</v>
      </c>
      <c r="D5" s="61">
        <v>72663</v>
      </c>
      <c r="E5" s="67">
        <v>114</v>
      </c>
    </row>
    <row r="6" spans="1:7" x14ac:dyDescent="0.4">
      <c r="A6" s="1" t="s">
        <v>57</v>
      </c>
      <c r="B6" s="19">
        <v>407420000</v>
      </c>
      <c r="C6" s="19">
        <v>5132837193</v>
      </c>
      <c r="D6" s="61">
        <v>61700</v>
      </c>
      <c r="E6" s="67">
        <v>-246</v>
      </c>
      <c r="G6"/>
    </row>
    <row r="7" spans="1:7" x14ac:dyDescent="0.4">
      <c r="A7" s="1" t="s">
        <v>690</v>
      </c>
      <c r="B7" s="19">
        <v>745120000</v>
      </c>
      <c r="C7" s="19">
        <v>3127740231</v>
      </c>
      <c r="D7" s="61">
        <v>102050</v>
      </c>
      <c r="E7" s="67">
        <v>11246</v>
      </c>
      <c r="G7"/>
    </row>
    <row r="8" spans="1:7" x14ac:dyDescent="0.4">
      <c r="A8" s="1" t="s">
        <v>59</v>
      </c>
      <c r="B8" s="19">
        <v>839680000</v>
      </c>
      <c r="C8" s="19">
        <v>2026949782</v>
      </c>
      <c r="D8" s="61">
        <v>59813</v>
      </c>
      <c r="E8" s="67">
        <v>-2805</v>
      </c>
      <c r="G8"/>
    </row>
    <row r="9" spans="1:7" x14ac:dyDescent="0.4">
      <c r="A9" s="1" t="s">
        <v>20</v>
      </c>
      <c r="B9" s="19">
        <v>473470000</v>
      </c>
      <c r="C9" s="19">
        <v>5133669736</v>
      </c>
      <c r="D9" s="61">
        <v>37938</v>
      </c>
      <c r="E9" s="67">
        <v>8549</v>
      </c>
    </row>
    <row r="10" spans="1:7" x14ac:dyDescent="0.4">
      <c r="A10" s="1" t="s">
        <v>694</v>
      </c>
      <c r="B10" s="19">
        <v>450760000</v>
      </c>
      <c r="C10" s="19">
        <v>3128896049</v>
      </c>
      <c r="D10" s="61">
        <v>120550</v>
      </c>
      <c r="E10" s="67">
        <v>10440</v>
      </c>
    </row>
    <row r="11" spans="1:7" x14ac:dyDescent="0.4">
      <c r="A11" s="1" t="s">
        <v>24</v>
      </c>
      <c r="B11" s="19">
        <v>808070000</v>
      </c>
      <c r="C11" s="19">
        <v>5416181008</v>
      </c>
      <c r="D11" s="61">
        <v>63975</v>
      </c>
      <c r="E11" s="67">
        <v>10963</v>
      </c>
    </row>
    <row r="12" spans="1:7" x14ac:dyDescent="0.4">
      <c r="A12" s="1" t="s">
        <v>693</v>
      </c>
      <c r="B12" s="19">
        <v>384150000</v>
      </c>
      <c r="C12" s="19">
        <v>3122546169</v>
      </c>
      <c r="D12" s="61">
        <v>51688</v>
      </c>
      <c r="E12" s="67">
        <v>6401</v>
      </c>
    </row>
    <row r="13" spans="1:7" x14ac:dyDescent="0.4">
      <c r="A13" s="1" t="s">
        <v>26</v>
      </c>
      <c r="B13" s="19">
        <v>875720000</v>
      </c>
      <c r="C13" s="19">
        <v>5134010533</v>
      </c>
      <c r="D13" s="61">
        <v>91800</v>
      </c>
      <c r="E13" s="67">
        <v>2031</v>
      </c>
    </row>
    <row r="14" spans="1:7" x14ac:dyDescent="0.4">
      <c r="A14" s="1" t="s">
        <v>27</v>
      </c>
      <c r="B14" s="19">
        <v>390700000</v>
      </c>
      <c r="C14" s="19">
        <v>2131975582</v>
      </c>
      <c r="D14" s="61">
        <v>57775</v>
      </c>
      <c r="E14" s="67">
        <v>10152</v>
      </c>
    </row>
    <row r="15" spans="1:7" x14ac:dyDescent="0.4">
      <c r="A15" s="1" t="s">
        <v>692</v>
      </c>
      <c r="B15" s="19">
        <v>633310000</v>
      </c>
      <c r="C15" s="19">
        <v>2035203171</v>
      </c>
      <c r="D15" s="61">
        <v>103775</v>
      </c>
      <c r="E15" s="67">
        <v>-1037</v>
      </c>
    </row>
    <row r="16" spans="1:7" x14ac:dyDescent="0.4">
      <c r="A16" s="1" t="s">
        <v>35</v>
      </c>
      <c r="B16" s="19">
        <v>647550000</v>
      </c>
      <c r="C16" s="19">
        <v>3124273456</v>
      </c>
      <c r="D16" s="61">
        <v>80488</v>
      </c>
      <c r="E16" s="67">
        <v>9168</v>
      </c>
    </row>
    <row r="17" spans="1:5" x14ac:dyDescent="0.4">
      <c r="A17" s="1" t="s">
        <v>38</v>
      </c>
      <c r="B17" s="19">
        <v>505850000</v>
      </c>
      <c r="C17" s="19">
        <v>3125397970</v>
      </c>
      <c r="D17" s="61">
        <v>106850</v>
      </c>
      <c r="E17" s="67">
        <v>-2491</v>
      </c>
    </row>
    <row r="18" spans="1:5" x14ac:dyDescent="0.4">
      <c r="A18" s="1" t="s">
        <v>62</v>
      </c>
      <c r="B18" s="19">
        <v>897460000</v>
      </c>
      <c r="C18" s="19">
        <v>2036645445</v>
      </c>
      <c r="D18" s="61">
        <v>80575</v>
      </c>
      <c r="E18" s="67">
        <v>1847</v>
      </c>
    </row>
    <row r="19" spans="1:5" x14ac:dyDescent="0.4">
      <c r="A19" s="1" t="s">
        <v>63</v>
      </c>
      <c r="B19" s="19">
        <v>904520000</v>
      </c>
      <c r="C19" s="19">
        <v>5416775737</v>
      </c>
      <c r="D19" s="61">
        <v>93425</v>
      </c>
      <c r="E19" s="67">
        <v>11495</v>
      </c>
    </row>
    <row r="20" spans="1:5" x14ac:dyDescent="0.4">
      <c r="A20" s="1" t="s">
        <v>65</v>
      </c>
      <c r="B20" s="19">
        <v>265520000</v>
      </c>
      <c r="C20" s="19">
        <v>2138121470</v>
      </c>
      <c r="D20" s="61">
        <v>63188</v>
      </c>
      <c r="E20" s="67">
        <v>-2543</v>
      </c>
    </row>
    <row r="21" spans="1:5" x14ac:dyDescent="0.4">
      <c r="A21" s="1" t="s">
        <v>66</v>
      </c>
      <c r="B21" s="19">
        <v>584240000</v>
      </c>
      <c r="C21" s="19">
        <v>5137268872</v>
      </c>
      <c r="D21" s="61">
        <v>79175</v>
      </c>
      <c r="E21" s="67">
        <v>9311</v>
      </c>
    </row>
    <row r="22" spans="1:5" x14ac:dyDescent="0.4">
      <c r="A22" s="1" t="s">
        <v>69</v>
      </c>
      <c r="B22" s="19">
        <v>982830000</v>
      </c>
      <c r="C22" s="19">
        <v>2036711382</v>
      </c>
      <c r="D22" s="61">
        <v>32238</v>
      </c>
      <c r="E22" s="67">
        <v>11083</v>
      </c>
    </row>
    <row r="23" spans="1:5" x14ac:dyDescent="0.4">
      <c r="A23" s="1" t="s">
        <v>77</v>
      </c>
      <c r="B23" s="19">
        <v>593230000</v>
      </c>
      <c r="C23" s="19">
        <v>5138753243</v>
      </c>
      <c r="D23" s="61">
        <v>105250</v>
      </c>
      <c r="E23" s="67">
        <v>5354</v>
      </c>
    </row>
    <row r="24" spans="1:5" x14ac:dyDescent="0.4">
      <c r="A24" s="1" t="s">
        <v>78</v>
      </c>
      <c r="B24" s="19">
        <v>947870000</v>
      </c>
      <c r="C24" s="19">
        <v>2024235341</v>
      </c>
      <c r="D24" s="61">
        <v>110000</v>
      </c>
      <c r="E24" s="67">
        <v>-721</v>
      </c>
    </row>
    <row r="25" spans="1:5" x14ac:dyDescent="0.4">
      <c r="A25" s="1" t="s">
        <v>80</v>
      </c>
      <c r="B25" s="19">
        <v>545340000</v>
      </c>
      <c r="C25" s="19">
        <v>5412559697</v>
      </c>
      <c r="D25" s="61">
        <v>99325</v>
      </c>
      <c r="E25" s="67">
        <v>-2708</v>
      </c>
    </row>
    <row r="26" spans="1:5" x14ac:dyDescent="0.4">
      <c r="A26" s="1" t="s">
        <v>84</v>
      </c>
      <c r="B26" s="19">
        <v>888470000</v>
      </c>
      <c r="C26" s="19">
        <v>5137971569</v>
      </c>
      <c r="D26" s="61">
        <v>111638</v>
      </c>
      <c r="E26" s="67">
        <v>1802</v>
      </c>
    </row>
    <row r="27" spans="1:5" x14ac:dyDescent="0.4">
      <c r="A27" s="1" t="s">
        <v>86</v>
      </c>
      <c r="B27" s="19">
        <v>840640000</v>
      </c>
      <c r="C27" s="19">
        <v>2133563955</v>
      </c>
      <c r="D27" s="61">
        <v>37925</v>
      </c>
      <c r="E27" s="67">
        <v>7885</v>
      </c>
    </row>
    <row r="28" spans="1:5" x14ac:dyDescent="0.4">
      <c r="A28" s="1" t="s">
        <v>87</v>
      </c>
      <c r="B28" s="19">
        <v>444210000</v>
      </c>
      <c r="C28" s="19">
        <v>5417009535</v>
      </c>
      <c r="D28" s="61">
        <v>103838</v>
      </c>
      <c r="E28" s="67">
        <v>6585</v>
      </c>
    </row>
    <row r="29" spans="1:5" x14ac:dyDescent="0.4">
      <c r="A29" s="1" t="s">
        <v>92</v>
      </c>
      <c r="B29" s="19">
        <v>566990000</v>
      </c>
      <c r="C29" s="19">
        <v>5132129181</v>
      </c>
      <c r="D29" s="61">
        <v>96163</v>
      </c>
      <c r="E29" s="67">
        <v>-198</v>
      </c>
    </row>
    <row r="30" spans="1:5" x14ac:dyDescent="0.4">
      <c r="A30" s="1" t="s">
        <v>94</v>
      </c>
      <c r="B30" s="19">
        <v>423170000</v>
      </c>
      <c r="C30" s="19">
        <v>2025432752</v>
      </c>
      <c r="D30" s="61">
        <v>58338</v>
      </c>
      <c r="E30" s="67">
        <v>3603</v>
      </c>
    </row>
    <row r="31" spans="1:5" x14ac:dyDescent="0.4">
      <c r="A31" s="1" t="s">
        <v>95</v>
      </c>
      <c r="B31" s="19">
        <v>883740000</v>
      </c>
      <c r="C31" s="19">
        <v>5133186054</v>
      </c>
      <c r="D31" s="61">
        <v>29450</v>
      </c>
      <c r="E31" s="67">
        <v>4170</v>
      </c>
    </row>
    <row r="32" spans="1:5" x14ac:dyDescent="0.4">
      <c r="A32" s="1" t="s">
        <v>96</v>
      </c>
      <c r="B32" s="19">
        <v>888980000</v>
      </c>
      <c r="C32" s="19">
        <v>5412956396</v>
      </c>
      <c r="D32" s="61">
        <v>77688</v>
      </c>
      <c r="E32" s="67">
        <v>460</v>
      </c>
    </row>
    <row r="33" spans="1:5" x14ac:dyDescent="0.4">
      <c r="A33" s="1" t="s">
        <v>33</v>
      </c>
      <c r="B33" s="19">
        <v>858450000</v>
      </c>
      <c r="C33" s="19">
        <v>5414876317</v>
      </c>
      <c r="D33" s="61">
        <v>96688</v>
      </c>
      <c r="E33" s="67">
        <v>-2653</v>
      </c>
    </row>
    <row r="34" spans="1:5" x14ac:dyDescent="0.4">
      <c r="A34" s="1" t="s">
        <v>36</v>
      </c>
      <c r="B34" s="19">
        <v>593030000</v>
      </c>
      <c r="C34" s="19">
        <v>5131326322</v>
      </c>
      <c r="D34" s="61">
        <v>76288</v>
      </c>
      <c r="E34" s="67">
        <v>1492</v>
      </c>
    </row>
    <row r="35" spans="1:5" x14ac:dyDescent="0.4">
      <c r="A35" s="1" t="s">
        <v>60</v>
      </c>
      <c r="B35" s="19">
        <v>230030000</v>
      </c>
      <c r="C35" s="19">
        <v>2134123782</v>
      </c>
      <c r="D35" s="61">
        <v>93388</v>
      </c>
      <c r="E35" s="67">
        <v>2594</v>
      </c>
    </row>
    <row r="36" spans="1:5" x14ac:dyDescent="0.4">
      <c r="A36" s="1" t="s">
        <v>61</v>
      </c>
      <c r="B36" s="19">
        <v>620250000</v>
      </c>
      <c r="C36" s="19">
        <v>3128562583</v>
      </c>
      <c r="D36" s="61">
        <v>86138</v>
      </c>
      <c r="E36" s="67">
        <v>195</v>
      </c>
    </row>
    <row r="37" spans="1:5" x14ac:dyDescent="0.4">
      <c r="A37" s="1" t="s">
        <v>64</v>
      </c>
      <c r="B37" s="19">
        <v>653480000</v>
      </c>
      <c r="C37" s="19">
        <v>2032775021</v>
      </c>
      <c r="D37" s="61">
        <v>62263</v>
      </c>
      <c r="E37" s="67">
        <v>3</v>
      </c>
    </row>
    <row r="38" spans="1:5" x14ac:dyDescent="0.4">
      <c r="A38" s="1" t="s">
        <v>67</v>
      </c>
      <c r="B38" s="19">
        <v>920020000</v>
      </c>
      <c r="C38" s="19">
        <v>5416379362</v>
      </c>
      <c r="D38" s="61">
        <v>33975</v>
      </c>
      <c r="E38" s="67">
        <v>380</v>
      </c>
    </row>
    <row r="39" spans="1:5" x14ac:dyDescent="0.4">
      <c r="A39" s="1" t="s">
        <v>68</v>
      </c>
      <c r="B39" s="19">
        <v>547760000</v>
      </c>
      <c r="C39" s="19">
        <v>2124061334</v>
      </c>
      <c r="D39" s="61">
        <v>107350</v>
      </c>
      <c r="E39" s="67">
        <v>1163</v>
      </c>
    </row>
    <row r="40" spans="1:5" x14ac:dyDescent="0.4">
      <c r="A40" s="1" t="s">
        <v>70</v>
      </c>
      <c r="B40" s="19">
        <v>625970000</v>
      </c>
      <c r="C40" s="19">
        <v>3124399317</v>
      </c>
      <c r="D40" s="61">
        <v>48413</v>
      </c>
      <c r="E40" s="67">
        <v>1850</v>
      </c>
    </row>
    <row r="41" spans="1:5" x14ac:dyDescent="0.4">
      <c r="A41" s="1" t="s">
        <v>71</v>
      </c>
      <c r="B41" s="19">
        <v>846760000</v>
      </c>
      <c r="C41" s="19">
        <v>5411415575</v>
      </c>
      <c r="D41" s="61">
        <v>29100</v>
      </c>
      <c r="E41" s="67">
        <v>182</v>
      </c>
    </row>
    <row r="42" spans="1:5" x14ac:dyDescent="0.4">
      <c r="A42" s="1" t="s">
        <v>72</v>
      </c>
      <c r="B42" s="19">
        <v>854020000</v>
      </c>
      <c r="C42" s="19">
        <v>5418768151</v>
      </c>
      <c r="D42" s="61">
        <v>39788</v>
      </c>
      <c r="E42" s="67">
        <v>9156</v>
      </c>
    </row>
    <row r="43" spans="1:5" x14ac:dyDescent="0.4">
      <c r="A43" s="1" t="s">
        <v>73</v>
      </c>
      <c r="B43" s="19">
        <v>819020000</v>
      </c>
      <c r="C43" s="19">
        <v>3124863317</v>
      </c>
      <c r="D43" s="61">
        <v>93338</v>
      </c>
      <c r="E43" s="67">
        <v>3415</v>
      </c>
    </row>
    <row r="44" spans="1:5" x14ac:dyDescent="0.4">
      <c r="A44" s="1" t="s">
        <v>74</v>
      </c>
      <c r="B44" s="19">
        <v>486260000</v>
      </c>
      <c r="C44" s="19">
        <v>2029357101</v>
      </c>
      <c r="D44" s="61">
        <v>39888</v>
      </c>
      <c r="E44" s="67">
        <v>6732</v>
      </c>
    </row>
    <row r="45" spans="1:5" x14ac:dyDescent="0.4">
      <c r="A45" s="1" t="s">
        <v>75</v>
      </c>
      <c r="B45" s="19">
        <v>369880000</v>
      </c>
      <c r="C45" s="19">
        <v>2126708173</v>
      </c>
      <c r="D45" s="61">
        <v>102650</v>
      </c>
      <c r="E45" s="67">
        <v>8004</v>
      </c>
    </row>
    <row r="46" spans="1:5" x14ac:dyDescent="0.4">
      <c r="A46" s="1" t="s">
        <v>76</v>
      </c>
      <c r="B46" s="19">
        <v>864850000</v>
      </c>
      <c r="C46" s="19">
        <v>2137147871</v>
      </c>
      <c r="D46" s="61">
        <v>96975</v>
      </c>
      <c r="E46" s="67">
        <v>10316</v>
      </c>
    </row>
    <row r="47" spans="1:5" x14ac:dyDescent="0.4">
      <c r="A47" s="1" t="s">
        <v>79</v>
      </c>
      <c r="B47" s="19">
        <v>618030000</v>
      </c>
      <c r="C47" s="19">
        <v>2039302668</v>
      </c>
      <c r="D47" s="61">
        <v>35813</v>
      </c>
      <c r="E47" s="67">
        <v>1119</v>
      </c>
    </row>
    <row r="48" spans="1:5" x14ac:dyDescent="0.4">
      <c r="A48" s="1" t="s">
        <v>81</v>
      </c>
      <c r="B48" s="19">
        <v>764340000</v>
      </c>
      <c r="C48" s="19">
        <v>2026834366</v>
      </c>
      <c r="D48" s="61">
        <v>43475</v>
      </c>
      <c r="E48" s="67">
        <v>10229</v>
      </c>
    </row>
    <row r="49" spans="1:5" x14ac:dyDescent="0.4">
      <c r="A49" s="1" t="s">
        <v>82</v>
      </c>
      <c r="B49" s="19">
        <v>881550000</v>
      </c>
      <c r="C49" s="19">
        <v>2031272801</v>
      </c>
      <c r="D49" s="61">
        <v>109100</v>
      </c>
      <c r="E49" s="67">
        <v>-2817</v>
      </c>
    </row>
    <row r="50" spans="1:5" x14ac:dyDescent="0.4">
      <c r="A50" s="1" t="s">
        <v>83</v>
      </c>
      <c r="B50" s="19">
        <v>699610000</v>
      </c>
      <c r="C50" s="19">
        <v>3122899518</v>
      </c>
      <c r="D50" s="61">
        <v>88938</v>
      </c>
      <c r="E50" s="67">
        <v>-267</v>
      </c>
    </row>
    <row r="51" spans="1:5" x14ac:dyDescent="0.4">
      <c r="A51" s="1" t="s">
        <v>85</v>
      </c>
      <c r="B51" s="19">
        <v>260980000</v>
      </c>
      <c r="C51" s="19">
        <v>2028893122</v>
      </c>
      <c r="D51" s="61">
        <v>51150</v>
      </c>
      <c r="E51" s="67">
        <v>-1089</v>
      </c>
    </row>
    <row r="52" spans="1:5" x14ac:dyDescent="0.4">
      <c r="A52" s="1" t="s">
        <v>88</v>
      </c>
      <c r="B52" s="19">
        <v>564030000</v>
      </c>
      <c r="C52" s="19">
        <v>2031670290</v>
      </c>
      <c r="D52" s="61">
        <v>51863</v>
      </c>
      <c r="E52" s="67">
        <v>-2736</v>
      </c>
    </row>
    <row r="53" spans="1:5" x14ac:dyDescent="0.4">
      <c r="A53" s="1" t="s">
        <v>89</v>
      </c>
      <c r="B53" s="19">
        <v>789800000</v>
      </c>
      <c r="C53" s="19">
        <v>2134485403</v>
      </c>
      <c r="D53" s="61">
        <v>107400</v>
      </c>
      <c r="E53" s="67">
        <v>11511</v>
      </c>
    </row>
    <row r="54" spans="1:5" x14ac:dyDescent="0.4">
      <c r="A54" s="1" t="s">
        <v>90</v>
      </c>
      <c r="B54" s="19">
        <v>867150000</v>
      </c>
      <c r="C54" s="19">
        <v>2134893991</v>
      </c>
      <c r="D54" s="61">
        <v>89588</v>
      </c>
      <c r="E54" s="67">
        <v>8830</v>
      </c>
    </row>
    <row r="55" spans="1:5" x14ac:dyDescent="0.4">
      <c r="A55" s="1" t="s">
        <v>91</v>
      </c>
      <c r="B55" s="19">
        <v>914580000</v>
      </c>
      <c r="C55" s="19">
        <v>2032897116</v>
      </c>
      <c r="D55" s="61">
        <v>84863</v>
      </c>
      <c r="E55" s="67">
        <v>3072</v>
      </c>
    </row>
    <row r="56" spans="1:5" x14ac:dyDescent="0.4">
      <c r="A56" s="1" t="s">
        <v>93</v>
      </c>
      <c r="B56" s="19">
        <v>700860000</v>
      </c>
      <c r="C56" s="19">
        <v>2138072156</v>
      </c>
      <c r="D56" s="61">
        <v>78488</v>
      </c>
      <c r="E56" s="67">
        <v>7286</v>
      </c>
    </row>
    <row r="57" spans="1:5" x14ac:dyDescent="0.4">
      <c r="A57" s="1" t="s">
        <v>97</v>
      </c>
      <c r="B57" s="19">
        <v>240600000</v>
      </c>
      <c r="C57" s="19">
        <v>3125622502</v>
      </c>
      <c r="D57" s="61">
        <v>97275</v>
      </c>
      <c r="E57" s="67">
        <v>3080</v>
      </c>
    </row>
    <row r="58" spans="1:5" x14ac:dyDescent="0.4">
      <c r="A58" s="1" t="s">
        <v>46</v>
      </c>
      <c r="B58" s="19">
        <v>629180000</v>
      </c>
      <c r="C58" s="19">
        <v>2034501913</v>
      </c>
      <c r="D58" s="61">
        <v>83225</v>
      </c>
      <c r="E58" s="67">
        <v>11992</v>
      </c>
    </row>
    <row r="59" spans="1:5" x14ac:dyDescent="0.4">
      <c r="A59" s="1" t="s">
        <v>52</v>
      </c>
      <c r="B59" s="19">
        <v>806050000</v>
      </c>
      <c r="C59" s="19">
        <v>2136660270</v>
      </c>
      <c r="D59" s="61">
        <v>95863</v>
      </c>
      <c r="E59" s="67">
        <v>10283</v>
      </c>
    </row>
    <row r="60" spans="1:5" x14ac:dyDescent="0.4">
      <c r="A60" s="1" t="s">
        <v>45</v>
      </c>
      <c r="B60" s="19">
        <v>986090000</v>
      </c>
      <c r="C60" s="19">
        <v>2139380470</v>
      </c>
      <c r="D60" s="61">
        <v>76038</v>
      </c>
      <c r="E60" s="67">
        <v>8923</v>
      </c>
    </row>
    <row r="61" spans="1:5" x14ac:dyDescent="0.4">
      <c r="A61" s="1" t="s">
        <v>47</v>
      </c>
      <c r="B61" s="19">
        <v>792970000</v>
      </c>
      <c r="C61" s="19">
        <v>2123056665</v>
      </c>
      <c r="D61" s="61">
        <v>93938</v>
      </c>
      <c r="E61" s="67">
        <v>-692</v>
      </c>
    </row>
    <row r="62" spans="1:5" x14ac:dyDescent="0.4">
      <c r="A62" s="1" t="s">
        <v>48</v>
      </c>
      <c r="B62" s="19">
        <v>670130000</v>
      </c>
      <c r="C62" s="19">
        <v>3129626791</v>
      </c>
      <c r="D62" s="61">
        <v>38475</v>
      </c>
      <c r="E62" s="67">
        <v>7701</v>
      </c>
    </row>
    <row r="63" spans="1:5" x14ac:dyDescent="0.4">
      <c r="A63" s="1" t="s">
        <v>49</v>
      </c>
      <c r="B63" s="19">
        <v>206880000</v>
      </c>
      <c r="C63" s="19">
        <v>5416923742</v>
      </c>
      <c r="D63" s="61">
        <v>61688</v>
      </c>
      <c r="E63" s="67">
        <v>-2390</v>
      </c>
    </row>
    <row r="64" spans="1:5" x14ac:dyDescent="0.4">
      <c r="A64" s="1" t="s">
        <v>50</v>
      </c>
      <c r="B64" s="19">
        <v>684320000</v>
      </c>
      <c r="C64" s="19">
        <v>2139106691</v>
      </c>
      <c r="D64" s="61">
        <v>99700</v>
      </c>
      <c r="E64" s="67">
        <v>7460</v>
      </c>
    </row>
    <row r="65" spans="1:5" x14ac:dyDescent="0.4">
      <c r="A65" s="1" t="s">
        <v>51</v>
      </c>
      <c r="B65" s="19">
        <v>467670000</v>
      </c>
      <c r="C65" s="19">
        <v>5135534234</v>
      </c>
      <c r="D65" s="61">
        <v>93550</v>
      </c>
      <c r="E65" s="67">
        <v>8968</v>
      </c>
    </row>
    <row r="66" spans="1:5" x14ac:dyDescent="0.4">
      <c r="A66" s="1" t="s">
        <v>53</v>
      </c>
      <c r="B66" s="19">
        <v>546400000</v>
      </c>
      <c r="C66" s="19">
        <v>2026430314</v>
      </c>
      <c r="D66" s="61">
        <v>72863</v>
      </c>
      <c r="E66" s="67">
        <v>-2398</v>
      </c>
    </row>
    <row r="67" spans="1:5" x14ac:dyDescent="0.4">
      <c r="A67" s="1" t="s">
        <v>54</v>
      </c>
      <c r="B67" s="19">
        <v>826000000</v>
      </c>
      <c r="C67" s="19">
        <v>3124397688</v>
      </c>
      <c r="D67" s="61">
        <v>106625</v>
      </c>
      <c r="E67" s="67">
        <v>6735</v>
      </c>
    </row>
    <row r="68" spans="1:5" x14ac:dyDescent="0.4">
      <c r="A68" s="1" t="s">
        <v>55</v>
      </c>
      <c r="B68" s="19">
        <v>617970000</v>
      </c>
      <c r="C68" s="19">
        <v>2132720147</v>
      </c>
      <c r="D68" s="61">
        <v>90113</v>
      </c>
      <c r="E68" s="67">
        <v>1976</v>
      </c>
    </row>
    <row r="69" spans="1:5" x14ac:dyDescent="0.4">
      <c r="A69" s="1" t="s">
        <v>56</v>
      </c>
      <c r="B69" s="19">
        <v>644540000</v>
      </c>
      <c r="C69" s="19">
        <v>2129205501</v>
      </c>
      <c r="D69" s="61">
        <v>47088</v>
      </c>
      <c r="E69" s="67">
        <v>2319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BAF8F-BDA7-4AAD-8885-9B19DBB851D7}">
  <dimension ref="A1"/>
  <sheetViews>
    <sheetView workbookViewId="0">
      <selection activeCell="I24" sqref="I24"/>
    </sheetView>
  </sheetViews>
  <sheetFormatPr defaultRowHeight="14.6" x14ac:dyDescent="0.4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66FF66"/>
  </sheetPr>
  <dimension ref="A1:M69"/>
  <sheetViews>
    <sheetView zoomScale="130" zoomScaleNormal="130" workbookViewId="0"/>
  </sheetViews>
  <sheetFormatPr defaultColWidth="9.15234375" defaultRowHeight="14.6" x14ac:dyDescent="0.4"/>
  <cols>
    <col min="1" max="1" width="17.53515625" style="19" bestFit="1" customWidth="1"/>
    <col min="2" max="2" width="11.23046875" style="20" bestFit="1" customWidth="1"/>
    <col min="3" max="3" width="11.23046875" style="19" bestFit="1" customWidth="1"/>
    <col min="4" max="4" width="10.84375" style="48" customWidth="1"/>
    <col min="5" max="5" width="10.84375" style="19" customWidth="1"/>
    <col min="6" max="7" width="11.4609375" style="19" customWidth="1"/>
    <col min="8" max="8" width="11.15234375" style="19" customWidth="1"/>
    <col min="9" max="9" width="9.23046875" style="19" customWidth="1"/>
    <col min="10" max="10" width="8.84375" style="19"/>
    <col min="11" max="12" width="12.23046875" style="19" customWidth="1"/>
    <col min="13" max="13" width="12.15234375" style="19" customWidth="1"/>
    <col min="14" max="14" width="8.84375" style="19"/>
    <col min="15" max="15" width="8.84375" style="19" customWidth="1"/>
    <col min="16" max="20" width="8.84375" style="19"/>
    <col min="21" max="16384" width="9.15234375" style="19"/>
  </cols>
  <sheetData>
    <row r="1" spans="1:13" ht="29.15" x14ac:dyDescent="0.4">
      <c r="A1" s="45" t="s">
        <v>100</v>
      </c>
      <c r="B1" s="44" t="s">
        <v>102</v>
      </c>
      <c r="C1" s="5" t="s">
        <v>103</v>
      </c>
      <c r="D1" s="46" t="s">
        <v>104</v>
      </c>
      <c r="E1" s="6" t="s">
        <v>105</v>
      </c>
      <c r="H1" s="6" t="s">
        <v>675</v>
      </c>
      <c r="K1" s="5" t="s">
        <v>106</v>
      </c>
      <c r="L1" s="6" t="s">
        <v>107</v>
      </c>
      <c r="M1" s="6" t="s">
        <v>108</v>
      </c>
    </row>
    <row r="2" spans="1:13" x14ac:dyDescent="0.4">
      <c r="A2" s="1" t="s">
        <v>27</v>
      </c>
      <c r="B2" s="42">
        <f>32207+(3*364)</f>
        <v>33299</v>
      </c>
      <c r="C2" s="42">
        <f>42019+(3*364)</f>
        <v>43111</v>
      </c>
      <c r="D2" s="47">
        <f t="shared" ref="D2:D33" si="0">DATEDIF(B2,C2,"y")</f>
        <v>26</v>
      </c>
      <c r="E2" s="3">
        <f t="shared" ref="E2:E33" ca="1" si="1">DATEDIF(C2,TODAY(),"Y")</f>
        <v>4</v>
      </c>
      <c r="F2" s="3"/>
      <c r="G2" s="3"/>
      <c r="H2" s="42">
        <v>41956</v>
      </c>
      <c r="I2" s="3"/>
      <c r="K2" s="21">
        <v>0.30694444444444446</v>
      </c>
      <c r="L2" s="21">
        <v>0.36180555555555555</v>
      </c>
      <c r="M2" s="21">
        <f t="shared" ref="M2:M23" si="2">L2-K2</f>
        <v>5.4861111111111083E-2</v>
      </c>
    </row>
    <row r="3" spans="1:13" x14ac:dyDescent="0.4">
      <c r="A3" s="1" t="s">
        <v>24</v>
      </c>
      <c r="B3" s="42">
        <f>32444+(3*364)</f>
        <v>33536</v>
      </c>
      <c r="C3" s="42">
        <f>41107+(3*364)</f>
        <v>42199</v>
      </c>
      <c r="D3" s="47">
        <f t="shared" si="0"/>
        <v>23</v>
      </c>
      <c r="E3" s="3">
        <f t="shared" ca="1" si="1"/>
        <v>7</v>
      </c>
      <c r="F3" s="3"/>
      <c r="G3" s="3"/>
      <c r="H3" s="42">
        <v>41977</v>
      </c>
      <c r="I3" s="3"/>
      <c r="K3" s="21">
        <v>0.34513888888888888</v>
      </c>
      <c r="L3" s="21">
        <v>0.3979166666666667</v>
      </c>
      <c r="M3" s="21">
        <f t="shared" si="2"/>
        <v>5.2777777777777812E-2</v>
      </c>
    </row>
    <row r="4" spans="1:13" x14ac:dyDescent="0.4">
      <c r="A4" s="1" t="s">
        <v>96</v>
      </c>
      <c r="B4" s="42">
        <f>26861+(3*364)</f>
        <v>27953</v>
      </c>
      <c r="C4" s="42">
        <f>40041+(3*364)</f>
        <v>41133</v>
      </c>
      <c r="D4" s="47">
        <f t="shared" si="0"/>
        <v>36</v>
      </c>
      <c r="E4" s="3">
        <f t="shared" ca="1" si="1"/>
        <v>10</v>
      </c>
      <c r="F4" s="3"/>
      <c r="G4" s="3"/>
      <c r="H4" s="42">
        <v>41977</v>
      </c>
      <c r="I4" s="3"/>
      <c r="K4" s="21">
        <v>0.40138888888888891</v>
      </c>
      <c r="L4" s="21">
        <v>0.41180555555555559</v>
      </c>
      <c r="M4" s="21">
        <f t="shared" si="2"/>
        <v>1.0416666666666685E-2</v>
      </c>
    </row>
    <row r="5" spans="1:13" x14ac:dyDescent="0.4">
      <c r="A5" s="1" t="s">
        <v>53</v>
      </c>
      <c r="B5" s="42">
        <f>33021+(3*364)</f>
        <v>34113</v>
      </c>
      <c r="C5" s="42">
        <f>40705+(3*364)</f>
        <v>41797</v>
      </c>
      <c r="D5" s="47">
        <f t="shared" si="0"/>
        <v>21</v>
      </c>
      <c r="E5" s="3">
        <f t="shared" ca="1" si="1"/>
        <v>8</v>
      </c>
      <c r="F5" s="3"/>
      <c r="G5" s="3"/>
      <c r="H5" s="42">
        <v>41984</v>
      </c>
      <c r="I5" s="3"/>
      <c r="K5" s="21">
        <v>0.40208333333333335</v>
      </c>
      <c r="L5" s="21">
        <v>0.43194444444444446</v>
      </c>
      <c r="M5" s="21">
        <f t="shared" si="2"/>
        <v>2.9861111111111116E-2</v>
      </c>
    </row>
    <row r="6" spans="1:13" x14ac:dyDescent="0.4">
      <c r="A6" s="1" t="s">
        <v>687</v>
      </c>
      <c r="B6" s="42">
        <f>26814+(3*364)</f>
        <v>27906</v>
      </c>
      <c r="C6" s="42">
        <f>37620+(3*364)</f>
        <v>38712</v>
      </c>
      <c r="D6" s="47">
        <f t="shared" si="0"/>
        <v>29</v>
      </c>
      <c r="E6" s="3">
        <f t="shared" ca="1" si="1"/>
        <v>16</v>
      </c>
      <c r="F6" s="3"/>
      <c r="G6" s="3"/>
      <c r="H6" s="42">
        <v>42010</v>
      </c>
      <c r="I6" s="3"/>
      <c r="K6" s="21">
        <v>0.44583333333333336</v>
      </c>
      <c r="L6" s="21">
        <v>0.4826388888888889</v>
      </c>
      <c r="M6" s="21">
        <f t="shared" si="2"/>
        <v>3.6805555555555536E-2</v>
      </c>
    </row>
    <row r="7" spans="1:13" x14ac:dyDescent="0.4">
      <c r="A7" s="1" t="s">
        <v>49</v>
      </c>
      <c r="B7" s="42">
        <f>29223+(3*364)</f>
        <v>30315</v>
      </c>
      <c r="C7" s="42">
        <f>39143+(3*364)</f>
        <v>40235</v>
      </c>
      <c r="D7" s="47">
        <f t="shared" si="0"/>
        <v>27</v>
      </c>
      <c r="E7" s="3">
        <f t="shared" ca="1" si="1"/>
        <v>12</v>
      </c>
      <c r="F7" s="3"/>
      <c r="G7" s="3"/>
      <c r="H7" s="42">
        <v>42022</v>
      </c>
      <c r="I7" s="3"/>
      <c r="K7" s="21">
        <v>0.46666666666666667</v>
      </c>
      <c r="L7" s="21">
        <v>0.48958333333333337</v>
      </c>
      <c r="M7" s="21">
        <f t="shared" si="2"/>
        <v>2.2916666666666696E-2</v>
      </c>
    </row>
    <row r="8" spans="1:13" x14ac:dyDescent="0.4">
      <c r="A8" s="1" t="s">
        <v>86</v>
      </c>
      <c r="B8" s="42">
        <f>22057+(3*364)</f>
        <v>23149</v>
      </c>
      <c r="C8" s="42">
        <f>37039+(3*364)</f>
        <v>38131</v>
      </c>
      <c r="D8" s="47">
        <f t="shared" si="0"/>
        <v>41</v>
      </c>
      <c r="E8" s="3">
        <f t="shared" ca="1" si="1"/>
        <v>18</v>
      </c>
      <c r="F8" s="3"/>
      <c r="G8" s="3"/>
      <c r="H8" s="42">
        <v>42028</v>
      </c>
      <c r="I8" s="3"/>
      <c r="K8" s="21">
        <v>0.47430555555555559</v>
      </c>
      <c r="L8" s="21">
        <v>0.49444444444444446</v>
      </c>
      <c r="M8" s="21">
        <f t="shared" si="2"/>
        <v>2.0138888888888873E-2</v>
      </c>
    </row>
    <row r="9" spans="1:13" x14ac:dyDescent="0.4">
      <c r="A9" s="1" t="s">
        <v>33</v>
      </c>
      <c r="B9" s="42">
        <f>30165+(3*364)</f>
        <v>31257</v>
      </c>
      <c r="C9" s="42">
        <f>41201+(3*364)</f>
        <v>42293</v>
      </c>
      <c r="D9" s="47">
        <f t="shared" si="0"/>
        <v>30</v>
      </c>
      <c r="E9" s="3">
        <f t="shared" ca="1" si="1"/>
        <v>6</v>
      </c>
      <c r="F9" s="3"/>
      <c r="G9" s="3"/>
      <c r="H9" s="42">
        <v>42049</v>
      </c>
      <c r="I9" s="3"/>
      <c r="K9" s="21">
        <v>0.48333333333333334</v>
      </c>
      <c r="L9" s="21">
        <v>0.53680555555555554</v>
      </c>
      <c r="M9" s="21">
        <f t="shared" si="2"/>
        <v>5.3472222222222199E-2</v>
      </c>
    </row>
    <row r="10" spans="1:13" x14ac:dyDescent="0.4">
      <c r="A10" s="1" t="s">
        <v>43</v>
      </c>
      <c r="B10" s="42">
        <f>25566+(3*364)</f>
        <v>26658</v>
      </c>
      <c r="C10" s="42">
        <f>40148+(3*364)</f>
        <v>41240</v>
      </c>
      <c r="D10" s="47">
        <f t="shared" si="0"/>
        <v>39</v>
      </c>
      <c r="E10" s="3">
        <f t="shared" ca="1" si="1"/>
        <v>9</v>
      </c>
      <c r="F10" s="3"/>
      <c r="G10" s="3"/>
      <c r="H10" s="42">
        <v>42074</v>
      </c>
      <c r="I10" s="3"/>
      <c r="K10" s="21">
        <v>0.49444444444444446</v>
      </c>
      <c r="L10" s="21">
        <v>0.54236111111111118</v>
      </c>
      <c r="M10" s="21">
        <f t="shared" si="2"/>
        <v>4.7916666666666718E-2</v>
      </c>
    </row>
    <row r="11" spans="1:13" x14ac:dyDescent="0.4">
      <c r="A11" s="1" t="s">
        <v>76</v>
      </c>
      <c r="B11" s="42">
        <f>26998+(3*364)</f>
        <v>28090</v>
      </c>
      <c r="C11" s="42">
        <f>41321+(3*364)</f>
        <v>42413</v>
      </c>
      <c r="D11" s="47">
        <f t="shared" si="0"/>
        <v>39</v>
      </c>
      <c r="E11" s="3">
        <f t="shared" ca="1" si="1"/>
        <v>6</v>
      </c>
      <c r="F11" s="3"/>
      <c r="G11" s="3"/>
      <c r="H11" s="42">
        <v>42142</v>
      </c>
      <c r="I11" s="3"/>
      <c r="K11" s="21">
        <v>0.49513888888888891</v>
      </c>
      <c r="L11" s="21">
        <v>0.54583333333333339</v>
      </c>
      <c r="M11" s="21">
        <f t="shared" si="2"/>
        <v>5.0694444444444486E-2</v>
      </c>
    </row>
    <row r="12" spans="1:13" x14ac:dyDescent="0.4">
      <c r="A12" s="1" t="s">
        <v>688</v>
      </c>
      <c r="B12" s="42">
        <f>30774+(3*364)</f>
        <v>31866</v>
      </c>
      <c r="C12" s="42">
        <f>41502+(3*364)</f>
        <v>42594</v>
      </c>
      <c r="D12" s="47">
        <f t="shared" si="0"/>
        <v>29</v>
      </c>
      <c r="E12" s="3">
        <f t="shared" ca="1" si="1"/>
        <v>6</v>
      </c>
      <c r="F12" s="3"/>
      <c r="G12" s="3"/>
      <c r="H12" s="42">
        <v>42218</v>
      </c>
      <c r="I12" s="3"/>
      <c r="K12" s="21">
        <v>0.51388888888888895</v>
      </c>
      <c r="L12" s="21">
        <v>0.58472222222222225</v>
      </c>
      <c r="M12" s="21">
        <f t="shared" si="2"/>
        <v>7.0833333333333304E-2</v>
      </c>
    </row>
    <row r="13" spans="1:13" x14ac:dyDescent="0.4">
      <c r="A13" s="1" t="s">
        <v>59</v>
      </c>
      <c r="B13" s="42">
        <f>28620+(3*364)</f>
        <v>29712</v>
      </c>
      <c r="C13" s="42">
        <f>37215+(3*364)</f>
        <v>38307</v>
      </c>
      <c r="D13" s="47">
        <f t="shared" si="0"/>
        <v>23</v>
      </c>
      <c r="E13" s="3">
        <f t="shared" ca="1" si="1"/>
        <v>17</v>
      </c>
      <c r="F13" s="3"/>
      <c r="G13" s="3"/>
      <c r="H13" s="42">
        <v>42252</v>
      </c>
      <c r="I13" s="3"/>
      <c r="K13" s="21">
        <v>0.51388888888888895</v>
      </c>
      <c r="L13" s="21">
        <v>0.60486111111111118</v>
      </c>
      <c r="M13" s="21">
        <f t="shared" si="2"/>
        <v>9.0972222222222232E-2</v>
      </c>
    </row>
    <row r="14" spans="1:13" x14ac:dyDescent="0.4">
      <c r="A14" s="1" t="s">
        <v>91</v>
      </c>
      <c r="B14" s="42">
        <f>26683+(3*364)</f>
        <v>27775</v>
      </c>
      <c r="C14" s="42">
        <f>40380+(3*364)</f>
        <v>41472</v>
      </c>
      <c r="D14" s="47">
        <f t="shared" si="0"/>
        <v>37</v>
      </c>
      <c r="E14" s="3">
        <f t="shared" ca="1" si="1"/>
        <v>9</v>
      </c>
      <c r="F14" s="3"/>
      <c r="G14" s="3"/>
      <c r="H14" s="42">
        <v>42253</v>
      </c>
      <c r="I14" s="3"/>
      <c r="K14" s="21">
        <v>0.54791666666666672</v>
      </c>
      <c r="L14" s="21">
        <v>0.60972222222222228</v>
      </c>
      <c r="M14" s="21">
        <f t="shared" si="2"/>
        <v>6.1805555555555558E-2</v>
      </c>
    </row>
    <row r="15" spans="1:13" x14ac:dyDescent="0.4">
      <c r="A15" s="1" t="s">
        <v>93</v>
      </c>
      <c r="B15" s="42">
        <f>27368+(3*364)</f>
        <v>28460</v>
      </c>
      <c r="C15" s="42">
        <f>38177+(3*364)</f>
        <v>39269</v>
      </c>
      <c r="D15" s="47">
        <f t="shared" si="0"/>
        <v>29</v>
      </c>
      <c r="E15" s="3">
        <f t="shared" ca="1" si="1"/>
        <v>15</v>
      </c>
      <c r="F15" s="3"/>
      <c r="G15" s="3"/>
      <c r="H15" s="42">
        <v>42254</v>
      </c>
      <c r="I15" s="3"/>
      <c r="K15" s="21">
        <v>0.56666666666666665</v>
      </c>
      <c r="L15" s="21">
        <v>0.61458333333333337</v>
      </c>
      <c r="M15" s="21">
        <f t="shared" si="2"/>
        <v>4.7916666666666718E-2</v>
      </c>
    </row>
    <row r="16" spans="1:13" x14ac:dyDescent="0.4">
      <c r="A16" s="1" t="s">
        <v>74</v>
      </c>
      <c r="B16" s="42">
        <f>26261+(3*364)</f>
        <v>27353</v>
      </c>
      <c r="C16" s="42">
        <f>40216+(3*364)</f>
        <v>41308</v>
      </c>
      <c r="D16" s="47">
        <f t="shared" si="0"/>
        <v>38</v>
      </c>
      <c r="E16" s="3">
        <f t="shared" ca="1" si="1"/>
        <v>9</v>
      </c>
      <c r="F16" s="3"/>
      <c r="G16" s="3"/>
      <c r="H16" s="3"/>
      <c r="I16" s="3"/>
      <c r="K16" s="21">
        <v>0.57708333333333339</v>
      </c>
      <c r="L16" s="21">
        <v>0.61736111111111114</v>
      </c>
      <c r="M16" s="21">
        <f t="shared" si="2"/>
        <v>4.0277777777777746E-2</v>
      </c>
    </row>
    <row r="17" spans="1:13" x14ac:dyDescent="0.4">
      <c r="A17" s="1" t="s">
        <v>35</v>
      </c>
      <c r="B17" s="42">
        <f>28396+(3*364)</f>
        <v>29488</v>
      </c>
      <c r="C17" s="42">
        <f>41234+(3*364)</f>
        <v>42326</v>
      </c>
      <c r="D17" s="47">
        <f t="shared" si="0"/>
        <v>35</v>
      </c>
      <c r="E17" s="3">
        <f t="shared" ca="1" si="1"/>
        <v>6</v>
      </c>
      <c r="F17" s="3"/>
      <c r="G17" s="3"/>
      <c r="H17" s="3"/>
      <c r="I17" s="3"/>
      <c r="K17" s="21">
        <v>0.64930555555555558</v>
      </c>
      <c r="L17" s="21">
        <v>0.67361111111111116</v>
      </c>
      <c r="M17" s="21">
        <f t="shared" si="2"/>
        <v>2.430555555555558E-2</v>
      </c>
    </row>
    <row r="18" spans="1:13" x14ac:dyDescent="0.4">
      <c r="A18" s="1" t="s">
        <v>68</v>
      </c>
      <c r="B18" s="42">
        <f>27490+(3*364)</f>
        <v>28582</v>
      </c>
      <c r="C18" s="42">
        <f>38349+(3*364)</f>
        <v>39441</v>
      </c>
      <c r="D18" s="47">
        <f t="shared" si="0"/>
        <v>29</v>
      </c>
      <c r="E18" s="3">
        <f t="shared" ca="1" si="1"/>
        <v>14</v>
      </c>
      <c r="F18" s="3"/>
      <c r="G18" s="3"/>
      <c r="H18" s="3"/>
      <c r="I18" s="3"/>
      <c r="K18" s="21">
        <v>0.65208333333333335</v>
      </c>
      <c r="L18" s="21">
        <v>0.68819444444444444</v>
      </c>
      <c r="M18" s="21">
        <f t="shared" si="2"/>
        <v>3.6111111111111094E-2</v>
      </c>
    </row>
    <row r="19" spans="1:13" x14ac:dyDescent="0.4">
      <c r="A19" s="1" t="s">
        <v>83</v>
      </c>
      <c r="B19" s="42">
        <f>29632+(3*364)</f>
        <v>30724</v>
      </c>
      <c r="C19" s="42">
        <f>42092+(3*364)</f>
        <v>43184</v>
      </c>
      <c r="D19" s="47">
        <f t="shared" si="0"/>
        <v>34</v>
      </c>
      <c r="E19" s="3">
        <f t="shared" ca="1" si="1"/>
        <v>4</v>
      </c>
      <c r="F19" s="3"/>
      <c r="G19" s="3"/>
      <c r="H19" s="3"/>
      <c r="I19" s="3"/>
      <c r="K19" s="21">
        <v>0.65902777777777777</v>
      </c>
      <c r="L19" s="21">
        <v>0.68402777777777779</v>
      </c>
      <c r="M19" s="21">
        <f t="shared" si="2"/>
        <v>2.5000000000000022E-2</v>
      </c>
    </row>
    <row r="20" spans="1:13" x14ac:dyDescent="0.4">
      <c r="A20" s="1" t="s">
        <v>82</v>
      </c>
      <c r="B20" s="42">
        <f>27175+(3*364)</f>
        <v>28267</v>
      </c>
      <c r="C20" s="42">
        <f>38786+(3*364)</f>
        <v>39878</v>
      </c>
      <c r="D20" s="47">
        <f t="shared" si="0"/>
        <v>31</v>
      </c>
      <c r="E20" s="3">
        <f t="shared" ca="1" si="1"/>
        <v>13</v>
      </c>
      <c r="F20" s="3"/>
      <c r="G20" s="3"/>
      <c r="H20" s="3"/>
      <c r="I20" s="3"/>
      <c r="K20" s="21">
        <v>0.69097222222222221</v>
      </c>
      <c r="L20" s="21">
        <v>0.71458333333333335</v>
      </c>
      <c r="M20" s="21">
        <f t="shared" si="2"/>
        <v>2.3611111111111138E-2</v>
      </c>
    </row>
    <row r="21" spans="1:13" x14ac:dyDescent="0.4">
      <c r="A21" s="1" t="s">
        <v>95</v>
      </c>
      <c r="B21" s="42">
        <f>26776+(3*364)</f>
        <v>27868</v>
      </c>
      <c r="C21" s="42">
        <f>37471+(3*364)</f>
        <v>38563</v>
      </c>
      <c r="D21" s="47">
        <f t="shared" si="0"/>
        <v>29</v>
      </c>
      <c r="E21" s="3">
        <f t="shared" ca="1" si="1"/>
        <v>17</v>
      </c>
      <c r="F21" s="3"/>
      <c r="G21" s="3"/>
      <c r="H21" s="3"/>
      <c r="I21" s="3"/>
      <c r="K21" s="21">
        <v>0.69652777777777786</v>
      </c>
      <c r="L21" s="21">
        <v>0.71458333333333335</v>
      </c>
      <c r="M21" s="21">
        <f t="shared" si="2"/>
        <v>1.8055555555555491E-2</v>
      </c>
    </row>
    <row r="22" spans="1:13" x14ac:dyDescent="0.4">
      <c r="A22" s="1" t="s">
        <v>75</v>
      </c>
      <c r="B22" s="42">
        <f>27897+(3*364)</f>
        <v>28989</v>
      </c>
      <c r="C22" s="42">
        <f>41311+(3*364)</f>
        <v>42403</v>
      </c>
      <c r="D22" s="47">
        <f t="shared" si="0"/>
        <v>36</v>
      </c>
      <c r="E22" s="3">
        <f t="shared" ca="1" si="1"/>
        <v>6</v>
      </c>
      <c r="F22" s="3"/>
      <c r="G22" s="3"/>
      <c r="H22" s="3"/>
      <c r="I22" s="3"/>
      <c r="K22" s="21">
        <v>0.70138888888888895</v>
      </c>
      <c r="L22" s="21">
        <v>0.73541666666666672</v>
      </c>
      <c r="M22" s="21">
        <f t="shared" si="2"/>
        <v>3.4027777777777768E-2</v>
      </c>
    </row>
    <row r="23" spans="1:13" x14ac:dyDescent="0.4">
      <c r="A23" s="1" t="s">
        <v>87</v>
      </c>
      <c r="B23" s="42">
        <f>26777+(3*364)</f>
        <v>27869</v>
      </c>
      <c r="C23" s="42">
        <f>39971+(3*364)</f>
        <v>41063</v>
      </c>
      <c r="D23" s="47">
        <f t="shared" si="0"/>
        <v>36</v>
      </c>
      <c r="E23" s="3">
        <f t="shared" ca="1" si="1"/>
        <v>10</v>
      </c>
      <c r="F23" s="3"/>
      <c r="G23" s="3"/>
      <c r="H23" s="3"/>
      <c r="I23" s="3"/>
      <c r="K23" s="21">
        <v>0.71875</v>
      </c>
      <c r="L23" s="21">
        <v>0.73958333333333337</v>
      </c>
      <c r="M23" s="21">
        <f t="shared" si="2"/>
        <v>2.083333333333337E-2</v>
      </c>
    </row>
    <row r="24" spans="1:13" x14ac:dyDescent="0.4">
      <c r="A24" s="1" t="s">
        <v>77</v>
      </c>
      <c r="B24" s="42">
        <f>31202+(3*364)</f>
        <v>32294</v>
      </c>
      <c r="C24" s="42">
        <f>39857+(3*364)</f>
        <v>40949</v>
      </c>
      <c r="D24" s="47">
        <f t="shared" si="0"/>
        <v>23</v>
      </c>
      <c r="E24" s="3">
        <f t="shared" ca="1" si="1"/>
        <v>10</v>
      </c>
      <c r="F24" s="3"/>
      <c r="G24" s="3"/>
      <c r="H24" s="3"/>
      <c r="I24" s="3"/>
    </row>
    <row r="25" spans="1:13" x14ac:dyDescent="0.4">
      <c r="A25" s="1" t="s">
        <v>66</v>
      </c>
      <c r="B25" s="42">
        <f>24508+(3*364)</f>
        <v>25600</v>
      </c>
      <c r="C25" s="42">
        <f>36903+(3*364)</f>
        <v>37995</v>
      </c>
      <c r="D25" s="47">
        <f t="shared" si="0"/>
        <v>33</v>
      </c>
      <c r="E25" s="3">
        <f t="shared" ca="1" si="1"/>
        <v>18</v>
      </c>
      <c r="F25" s="3"/>
      <c r="G25" s="3"/>
      <c r="H25" s="3"/>
      <c r="I25" s="3"/>
    </row>
    <row r="26" spans="1:13" x14ac:dyDescent="0.4">
      <c r="A26" s="1" t="s">
        <v>684</v>
      </c>
      <c r="B26" s="42">
        <f>22552+(3*364)</f>
        <v>23644</v>
      </c>
      <c r="C26" s="42">
        <f>36849+(3*364)</f>
        <v>37941</v>
      </c>
      <c r="D26" s="47">
        <f t="shared" si="0"/>
        <v>39</v>
      </c>
      <c r="E26" s="3">
        <f t="shared" ca="1" si="1"/>
        <v>18</v>
      </c>
      <c r="F26" s="3"/>
      <c r="G26" s="3"/>
      <c r="H26" s="3"/>
      <c r="I26" s="3"/>
    </row>
    <row r="27" spans="1:13" x14ac:dyDescent="0.4">
      <c r="A27" s="1" t="s">
        <v>685</v>
      </c>
      <c r="B27" s="42">
        <f>24503+(3*364)</f>
        <v>25595</v>
      </c>
      <c r="C27" s="42">
        <f>36966+(3*364)</f>
        <v>38058</v>
      </c>
      <c r="D27" s="47">
        <f t="shared" si="0"/>
        <v>34</v>
      </c>
      <c r="E27" s="4">
        <f t="shared" ca="1" si="1"/>
        <v>18</v>
      </c>
      <c r="F27" s="3"/>
      <c r="G27" s="3"/>
      <c r="H27" s="3"/>
      <c r="I27" s="3"/>
    </row>
    <row r="28" spans="1:13" x14ac:dyDescent="0.4">
      <c r="A28" s="1" t="s">
        <v>61</v>
      </c>
      <c r="B28" s="42">
        <f>29516+(3*364)</f>
        <v>30608</v>
      </c>
      <c r="C28" s="42">
        <f>41597+(3*364)</f>
        <v>42689</v>
      </c>
      <c r="D28" s="47">
        <f t="shared" si="0"/>
        <v>33</v>
      </c>
      <c r="E28" s="3">
        <f t="shared" ca="1" si="1"/>
        <v>5</v>
      </c>
      <c r="F28" s="4"/>
      <c r="G28" s="3"/>
      <c r="H28" s="3"/>
      <c r="I28" s="3"/>
    </row>
    <row r="29" spans="1:13" x14ac:dyDescent="0.4">
      <c r="A29" s="1" t="s">
        <v>57</v>
      </c>
      <c r="B29" s="42">
        <f>27135+(3*364)</f>
        <v>28227</v>
      </c>
      <c r="C29" s="42">
        <f>39747+(3*364)</f>
        <v>40839</v>
      </c>
      <c r="D29" s="47">
        <f t="shared" si="0"/>
        <v>34</v>
      </c>
      <c r="E29" s="3">
        <f t="shared" ca="1" si="1"/>
        <v>10</v>
      </c>
      <c r="F29" s="3"/>
      <c r="G29" s="3"/>
      <c r="H29" s="3"/>
      <c r="I29" s="3"/>
    </row>
    <row r="30" spans="1:13" x14ac:dyDescent="0.4">
      <c r="A30" s="1" t="s">
        <v>80</v>
      </c>
      <c r="B30" s="42">
        <f>24961+(3*364)</f>
        <v>26053</v>
      </c>
      <c r="C30" s="42">
        <f>40960+(3*364)</f>
        <v>42052</v>
      </c>
      <c r="D30" s="47">
        <f t="shared" si="0"/>
        <v>43</v>
      </c>
      <c r="E30" s="3">
        <f t="shared" ca="1" si="1"/>
        <v>7</v>
      </c>
      <c r="F30" s="3"/>
      <c r="G30" s="3"/>
      <c r="H30" s="3"/>
      <c r="I30" s="3"/>
    </row>
    <row r="31" spans="1:13" x14ac:dyDescent="0.4">
      <c r="A31" s="1" t="s">
        <v>89</v>
      </c>
      <c r="B31" s="42">
        <f>33478+(3*364)</f>
        <v>34570</v>
      </c>
      <c r="C31" s="42">
        <f>41833+(3*364)</f>
        <v>42925</v>
      </c>
      <c r="D31" s="47">
        <f t="shared" si="0"/>
        <v>22</v>
      </c>
      <c r="E31" s="3">
        <f t="shared" ca="1" si="1"/>
        <v>5</v>
      </c>
      <c r="F31" s="3"/>
      <c r="G31" s="3"/>
      <c r="H31" s="3"/>
      <c r="I31" s="3"/>
    </row>
    <row r="32" spans="1:13" x14ac:dyDescent="0.4">
      <c r="A32" s="1" t="s">
        <v>79</v>
      </c>
      <c r="B32" s="42">
        <f>25084+(3*364)</f>
        <v>26176</v>
      </c>
      <c r="C32" s="42">
        <f>38019+(3*364)</f>
        <v>39111</v>
      </c>
      <c r="D32" s="47">
        <f t="shared" si="0"/>
        <v>35</v>
      </c>
      <c r="E32" s="3">
        <f t="shared" ca="1" si="1"/>
        <v>15</v>
      </c>
      <c r="F32" s="3"/>
      <c r="G32" s="3"/>
      <c r="H32" s="3"/>
      <c r="I32" s="3"/>
    </row>
    <row r="33" spans="1:9" x14ac:dyDescent="0.4">
      <c r="A33" s="1" t="s">
        <v>64</v>
      </c>
      <c r="B33" s="42">
        <f>33832+(3*364)</f>
        <v>34924</v>
      </c>
      <c r="C33" s="42">
        <f>41654+(3*364)</f>
        <v>42746</v>
      </c>
      <c r="D33" s="47">
        <f t="shared" si="0"/>
        <v>21</v>
      </c>
      <c r="E33" s="3">
        <f t="shared" ca="1" si="1"/>
        <v>5</v>
      </c>
      <c r="F33" s="3"/>
      <c r="G33" s="3"/>
      <c r="H33" s="3"/>
      <c r="I33" s="3"/>
    </row>
    <row r="34" spans="1:9" x14ac:dyDescent="0.4">
      <c r="A34" s="1" t="s">
        <v>42</v>
      </c>
      <c r="B34" s="42">
        <f>24960+(3*364)</f>
        <v>26052</v>
      </c>
      <c r="C34" s="42">
        <f>37172+(3*364)</f>
        <v>38264</v>
      </c>
      <c r="D34" s="47">
        <f t="shared" ref="D34:D65" si="3">DATEDIF(B34,C34,"y")</f>
        <v>33</v>
      </c>
      <c r="E34" s="3">
        <f t="shared" ref="E34:E69" ca="1" si="4">DATEDIF(C34,TODAY(),"Y")</f>
        <v>18</v>
      </c>
      <c r="F34" s="3"/>
      <c r="G34" s="3"/>
      <c r="H34" s="3"/>
      <c r="I34" s="3"/>
    </row>
    <row r="35" spans="1:9" x14ac:dyDescent="0.4">
      <c r="A35" s="1" t="s">
        <v>92</v>
      </c>
      <c r="B35" s="42">
        <f>21965+(3*364)</f>
        <v>23057</v>
      </c>
      <c r="C35" s="42">
        <f>37088+(3*364)</f>
        <v>38180</v>
      </c>
      <c r="D35" s="47">
        <f t="shared" si="3"/>
        <v>41</v>
      </c>
      <c r="E35" s="3">
        <f t="shared" ca="1" si="4"/>
        <v>18</v>
      </c>
      <c r="F35" s="3"/>
      <c r="G35" s="3"/>
      <c r="H35" s="3"/>
      <c r="I35" s="3"/>
    </row>
    <row r="36" spans="1:9" x14ac:dyDescent="0.4">
      <c r="A36" s="1" t="s">
        <v>28</v>
      </c>
      <c r="B36" s="42">
        <f>33746+(3*364)</f>
        <v>34838</v>
      </c>
      <c r="C36" s="42">
        <f>41509+(3*364)</f>
        <v>42601</v>
      </c>
      <c r="D36" s="47">
        <f t="shared" si="3"/>
        <v>21</v>
      </c>
      <c r="E36" s="3">
        <f t="shared" ca="1" si="4"/>
        <v>6</v>
      </c>
      <c r="F36" s="3"/>
      <c r="G36" s="3"/>
      <c r="H36" s="3"/>
      <c r="I36" s="3"/>
    </row>
    <row r="37" spans="1:9" x14ac:dyDescent="0.4">
      <c r="A37" s="1" t="s">
        <v>54</v>
      </c>
      <c r="B37" s="42">
        <f>25967+(3*364)</f>
        <v>27059</v>
      </c>
      <c r="C37" s="42">
        <f>40030+(3*364)</f>
        <v>41122</v>
      </c>
      <c r="D37" s="47">
        <f t="shared" si="3"/>
        <v>38</v>
      </c>
      <c r="E37" s="3">
        <f t="shared" ca="1" si="4"/>
        <v>10</v>
      </c>
      <c r="F37" s="3"/>
      <c r="G37" s="3"/>
      <c r="H37" s="3"/>
      <c r="I37" s="3"/>
    </row>
    <row r="38" spans="1:9" x14ac:dyDescent="0.4">
      <c r="A38" s="1" t="s">
        <v>62</v>
      </c>
      <c r="B38" s="42">
        <f>31136+(3*364)</f>
        <v>32228</v>
      </c>
      <c r="C38" s="42">
        <f>41984+(3*364)</f>
        <v>43076</v>
      </c>
      <c r="D38" s="47">
        <f t="shared" si="3"/>
        <v>29</v>
      </c>
      <c r="E38" s="3">
        <f t="shared" ca="1" si="4"/>
        <v>4</v>
      </c>
      <c r="F38" s="3"/>
      <c r="G38" s="3"/>
      <c r="H38" s="3"/>
      <c r="I38" s="3"/>
    </row>
    <row r="39" spans="1:9" x14ac:dyDescent="0.4">
      <c r="A39" s="1" t="s">
        <v>90</v>
      </c>
      <c r="B39" s="42">
        <f>28523+(3*364)</f>
        <v>29615</v>
      </c>
      <c r="C39" s="42">
        <f>42201+(3*364)</f>
        <v>43293</v>
      </c>
      <c r="D39" s="47">
        <f t="shared" si="3"/>
        <v>37</v>
      </c>
      <c r="E39" s="3">
        <f t="shared" ca="1" si="4"/>
        <v>4</v>
      </c>
      <c r="F39" s="3"/>
      <c r="G39" s="3"/>
      <c r="H39" s="3"/>
      <c r="I39" s="3"/>
    </row>
    <row r="40" spans="1:9" x14ac:dyDescent="0.4">
      <c r="A40" s="1" t="s">
        <v>88</v>
      </c>
      <c r="B40" s="42">
        <f>28856+(3*364)</f>
        <v>29948</v>
      </c>
      <c r="C40" s="42">
        <f>41086+(3*364)</f>
        <v>42178</v>
      </c>
      <c r="D40" s="47">
        <f t="shared" si="3"/>
        <v>33</v>
      </c>
      <c r="E40" s="3">
        <f t="shared" ca="1" si="4"/>
        <v>7</v>
      </c>
      <c r="F40" s="3"/>
      <c r="G40" s="3"/>
      <c r="H40" s="3"/>
      <c r="I40" s="3"/>
    </row>
    <row r="41" spans="1:9" x14ac:dyDescent="0.4">
      <c r="A41" s="1" t="s">
        <v>20</v>
      </c>
      <c r="B41" s="42">
        <f>24721+(3*364)</f>
        <v>25813</v>
      </c>
      <c r="C41" s="42">
        <f>39052+(3*364)</f>
        <v>40144</v>
      </c>
      <c r="D41" s="47">
        <f t="shared" si="3"/>
        <v>39</v>
      </c>
      <c r="E41" s="3">
        <f t="shared" ca="1" si="4"/>
        <v>12</v>
      </c>
      <c r="F41" s="3"/>
      <c r="G41" s="3"/>
      <c r="H41" s="3"/>
      <c r="I41" s="3"/>
    </row>
    <row r="42" spans="1:9" x14ac:dyDescent="0.4">
      <c r="A42" s="1" t="s">
        <v>36</v>
      </c>
      <c r="B42" s="42">
        <f>24075+(3*364)</f>
        <v>25167</v>
      </c>
      <c r="C42" s="42">
        <f>36830+(3*364)</f>
        <v>37922</v>
      </c>
      <c r="D42" s="47">
        <f t="shared" si="3"/>
        <v>34</v>
      </c>
      <c r="E42" s="3">
        <f t="shared" ca="1" si="4"/>
        <v>18</v>
      </c>
      <c r="F42" s="3"/>
      <c r="G42" s="3"/>
      <c r="H42" s="3"/>
      <c r="I42" s="3"/>
    </row>
    <row r="43" spans="1:9" x14ac:dyDescent="0.4">
      <c r="A43" s="1" t="s">
        <v>45</v>
      </c>
      <c r="B43" s="42">
        <f>25783+(3*364)</f>
        <v>26875</v>
      </c>
      <c r="C43" s="42">
        <f>39752+(3*364)</f>
        <v>40844</v>
      </c>
      <c r="D43" s="47">
        <f t="shared" si="3"/>
        <v>38</v>
      </c>
      <c r="E43" s="3">
        <f t="shared" ca="1" si="4"/>
        <v>10</v>
      </c>
      <c r="F43" s="3"/>
      <c r="G43" s="3"/>
      <c r="H43" s="3"/>
      <c r="I43" s="3"/>
    </row>
    <row r="44" spans="1:9" x14ac:dyDescent="0.4">
      <c r="A44" s="1" t="s">
        <v>63</v>
      </c>
      <c r="B44" s="42">
        <f>31782+(3*364)</f>
        <v>32874</v>
      </c>
      <c r="C44" s="42">
        <f>39793+(3*364)</f>
        <v>40885</v>
      </c>
      <c r="D44" s="47">
        <f t="shared" si="3"/>
        <v>21</v>
      </c>
      <c r="E44" s="3">
        <f t="shared" ca="1" si="4"/>
        <v>10</v>
      </c>
      <c r="F44" s="3"/>
      <c r="G44" s="3"/>
      <c r="H44" s="3"/>
      <c r="I44" s="3"/>
    </row>
    <row r="45" spans="1:9" x14ac:dyDescent="0.4">
      <c r="A45" s="1" t="s">
        <v>72</v>
      </c>
      <c r="B45" s="42">
        <f>29863+(3*364)</f>
        <v>30955</v>
      </c>
      <c r="C45" s="42">
        <f>42052+(3*364)</f>
        <v>43144</v>
      </c>
      <c r="D45" s="47">
        <f t="shared" si="3"/>
        <v>33</v>
      </c>
      <c r="E45" s="3">
        <f t="shared" ca="1" si="4"/>
        <v>4</v>
      </c>
      <c r="F45" s="3"/>
      <c r="G45" s="3"/>
      <c r="H45" s="3"/>
      <c r="I45" s="3"/>
    </row>
    <row r="46" spans="1:9" x14ac:dyDescent="0.4">
      <c r="A46" s="1" t="s">
        <v>52</v>
      </c>
      <c r="B46" s="42">
        <f>21666+(3*364)</f>
        <v>22758</v>
      </c>
      <c r="C46" s="42">
        <f>37778+(3*364)</f>
        <v>38870</v>
      </c>
      <c r="D46" s="47">
        <f t="shared" si="3"/>
        <v>44</v>
      </c>
      <c r="E46" s="3">
        <f t="shared" ca="1" si="4"/>
        <v>16</v>
      </c>
      <c r="F46" s="3">
        <f>3*364</f>
        <v>1092</v>
      </c>
      <c r="G46" s="3"/>
      <c r="H46" s="3"/>
      <c r="I46" s="3"/>
    </row>
    <row r="47" spans="1:9" x14ac:dyDescent="0.4">
      <c r="A47" s="1" t="s">
        <v>67</v>
      </c>
      <c r="B47" s="42">
        <f>29255+(3*364)</f>
        <v>30347</v>
      </c>
      <c r="C47" s="42">
        <f>38009+(3*364)</f>
        <v>39101</v>
      </c>
      <c r="D47" s="47">
        <f t="shared" si="3"/>
        <v>23</v>
      </c>
      <c r="E47" s="3">
        <f t="shared" ca="1" si="4"/>
        <v>15</v>
      </c>
      <c r="F47" s="3"/>
      <c r="G47" s="3"/>
      <c r="H47" s="3"/>
      <c r="I47" s="3"/>
    </row>
    <row r="48" spans="1:9" x14ac:dyDescent="0.4">
      <c r="A48" s="1" t="s">
        <v>46</v>
      </c>
      <c r="B48" s="42">
        <f>25158+(3*364)</f>
        <v>26250</v>
      </c>
      <c r="C48" s="42">
        <f>40190+(3*364)</f>
        <v>41282</v>
      </c>
      <c r="D48" s="47">
        <f t="shared" si="3"/>
        <v>41</v>
      </c>
      <c r="E48" s="3">
        <f t="shared" ca="1" si="4"/>
        <v>9</v>
      </c>
      <c r="F48" s="3"/>
      <c r="G48" s="4"/>
      <c r="H48" s="4"/>
      <c r="I48" s="4"/>
    </row>
    <row r="49" spans="1:9" x14ac:dyDescent="0.4">
      <c r="A49" s="1" t="s">
        <v>71</v>
      </c>
      <c r="B49" s="42">
        <f>32237+(3*364)</f>
        <v>33329</v>
      </c>
      <c r="C49" s="42">
        <f>41293+(3*364)</f>
        <v>42385</v>
      </c>
      <c r="D49" s="47">
        <f t="shared" si="3"/>
        <v>24</v>
      </c>
      <c r="E49" s="3">
        <f t="shared" ca="1" si="4"/>
        <v>6</v>
      </c>
      <c r="F49" s="3"/>
      <c r="G49" s="3"/>
      <c r="H49" s="3"/>
      <c r="I49" s="3"/>
    </row>
    <row r="50" spans="1:9" x14ac:dyDescent="0.4">
      <c r="A50" s="1" t="s">
        <v>84</v>
      </c>
      <c r="B50" s="42">
        <f>27114+(3*364)</f>
        <v>28206</v>
      </c>
      <c r="C50" s="42">
        <f>41369+(3*364)</f>
        <v>42461</v>
      </c>
      <c r="D50" s="47">
        <f t="shared" si="3"/>
        <v>39</v>
      </c>
      <c r="E50" s="3">
        <f t="shared" ca="1" si="4"/>
        <v>6</v>
      </c>
      <c r="F50" s="3"/>
      <c r="G50" s="3"/>
      <c r="H50" s="3"/>
      <c r="I50" s="3"/>
    </row>
    <row r="51" spans="1:9" x14ac:dyDescent="0.4">
      <c r="A51" s="1" t="s">
        <v>70</v>
      </c>
      <c r="B51" s="42">
        <f>29940+(3*364)</f>
        <v>31032</v>
      </c>
      <c r="C51" s="42">
        <f>41275+(3*364)</f>
        <v>42367</v>
      </c>
      <c r="D51" s="47">
        <f t="shared" si="3"/>
        <v>31</v>
      </c>
      <c r="E51" s="3">
        <f t="shared" ca="1" si="4"/>
        <v>6</v>
      </c>
      <c r="F51" s="3"/>
      <c r="G51" s="3"/>
      <c r="H51" s="3"/>
      <c r="I51" s="3"/>
    </row>
    <row r="52" spans="1:9" x14ac:dyDescent="0.4">
      <c r="A52" s="1" t="s">
        <v>48</v>
      </c>
      <c r="B52" s="42">
        <f>28749+(3*364)</f>
        <v>29841</v>
      </c>
      <c r="C52" s="42">
        <f>38405+(3*364)</f>
        <v>39497</v>
      </c>
      <c r="D52" s="47">
        <f t="shared" si="3"/>
        <v>26</v>
      </c>
      <c r="E52" s="3">
        <f t="shared" ca="1" si="4"/>
        <v>14</v>
      </c>
      <c r="F52" s="3"/>
      <c r="G52" s="3"/>
      <c r="H52" s="3"/>
      <c r="I52" s="3"/>
    </row>
    <row r="53" spans="1:9" x14ac:dyDescent="0.4">
      <c r="A53" s="1" t="s">
        <v>58</v>
      </c>
      <c r="B53" s="42">
        <f>21908+(3*364)</f>
        <v>23000</v>
      </c>
      <c r="C53" s="42">
        <f>37894+(3*364)</f>
        <v>38986</v>
      </c>
      <c r="D53" s="47">
        <f t="shared" si="3"/>
        <v>43</v>
      </c>
      <c r="E53" s="3">
        <f t="shared" ca="1" si="4"/>
        <v>16</v>
      </c>
      <c r="F53" s="3"/>
      <c r="G53" s="3"/>
      <c r="H53" s="3"/>
      <c r="I53" s="3"/>
    </row>
    <row r="54" spans="1:9" x14ac:dyDescent="0.4">
      <c r="A54" s="1" t="s">
        <v>56</v>
      </c>
      <c r="B54" s="42">
        <f>29178+(3*364)</f>
        <v>30270</v>
      </c>
      <c r="C54" s="42">
        <f>40070+(3*364)</f>
        <v>41162</v>
      </c>
      <c r="D54" s="47">
        <f t="shared" si="3"/>
        <v>29</v>
      </c>
      <c r="E54" s="3">
        <f t="shared" ca="1" si="4"/>
        <v>10</v>
      </c>
      <c r="F54" s="3"/>
      <c r="G54" s="3"/>
      <c r="H54" s="3"/>
      <c r="I54" s="3"/>
    </row>
    <row r="55" spans="1:9" x14ac:dyDescent="0.4">
      <c r="A55" s="1" t="s">
        <v>69</v>
      </c>
      <c r="B55" s="42">
        <f>32806+(3*364)</f>
        <v>33898</v>
      </c>
      <c r="C55" s="42">
        <f>40923+(3*364)</f>
        <v>42015</v>
      </c>
      <c r="D55" s="47">
        <f t="shared" si="3"/>
        <v>22</v>
      </c>
      <c r="E55" s="3">
        <f t="shared" ca="1" si="4"/>
        <v>7</v>
      </c>
      <c r="F55" s="3"/>
      <c r="G55" s="3"/>
      <c r="H55" s="3"/>
      <c r="I55" s="3"/>
    </row>
    <row r="56" spans="1:9" x14ac:dyDescent="0.4">
      <c r="A56" s="1" t="s">
        <v>78</v>
      </c>
      <c r="B56" s="42">
        <f>27683+(3*364)</f>
        <v>28775</v>
      </c>
      <c r="C56" s="42">
        <f>36941+(3*364)</f>
        <v>38033</v>
      </c>
      <c r="D56" s="47">
        <f t="shared" si="3"/>
        <v>25</v>
      </c>
      <c r="E56" s="3">
        <f t="shared" ca="1" si="4"/>
        <v>18</v>
      </c>
      <c r="F56" s="3"/>
      <c r="G56" s="3"/>
      <c r="H56" s="3"/>
      <c r="I56" s="3"/>
    </row>
    <row r="57" spans="1:9" x14ac:dyDescent="0.4">
      <c r="A57" s="1" t="s">
        <v>26</v>
      </c>
      <c r="B57" s="42">
        <f>32135+(3*364)</f>
        <v>33227</v>
      </c>
      <c r="C57" s="42">
        <f>40415+(3*364)</f>
        <v>41507</v>
      </c>
      <c r="D57" s="47">
        <f t="shared" si="3"/>
        <v>22</v>
      </c>
      <c r="E57" s="3">
        <f t="shared" ca="1" si="4"/>
        <v>9</v>
      </c>
      <c r="F57" s="3"/>
      <c r="G57" s="3"/>
      <c r="H57" s="3"/>
      <c r="I57" s="3"/>
    </row>
    <row r="58" spans="1:9" x14ac:dyDescent="0.4">
      <c r="A58" s="1" t="s">
        <v>60</v>
      </c>
      <c r="B58" s="42">
        <f>32549+(3*364)</f>
        <v>33641</v>
      </c>
      <c r="C58" s="42">
        <f>41576+(3*364)</f>
        <v>42668</v>
      </c>
      <c r="D58" s="47">
        <f t="shared" si="3"/>
        <v>24</v>
      </c>
      <c r="E58" s="3">
        <f t="shared" ca="1" si="4"/>
        <v>5</v>
      </c>
      <c r="F58" s="3"/>
      <c r="G58" s="3"/>
      <c r="H58" s="3"/>
      <c r="I58" s="3"/>
    </row>
    <row r="59" spans="1:9" x14ac:dyDescent="0.4">
      <c r="A59" s="1" t="s">
        <v>44</v>
      </c>
      <c r="B59" s="42">
        <f>24415+(3*364)</f>
        <v>25507</v>
      </c>
      <c r="C59" s="42">
        <f>40448+(3*364)</f>
        <v>41540</v>
      </c>
      <c r="D59" s="47">
        <f t="shared" si="3"/>
        <v>43</v>
      </c>
      <c r="E59" s="3">
        <f t="shared" ca="1" si="4"/>
        <v>9</v>
      </c>
      <c r="F59" s="3"/>
      <c r="G59" s="3"/>
      <c r="H59" s="3"/>
      <c r="I59" s="3"/>
    </row>
    <row r="60" spans="1:9" x14ac:dyDescent="0.4">
      <c r="A60" s="1" t="s">
        <v>65</v>
      </c>
      <c r="B60" s="42">
        <f>25076+(3*364)</f>
        <v>26168</v>
      </c>
      <c r="C60" s="42">
        <f>41274+(3*364)</f>
        <v>42366</v>
      </c>
      <c r="D60" s="47">
        <f t="shared" si="3"/>
        <v>44</v>
      </c>
      <c r="E60" s="3">
        <f t="shared" ca="1" si="4"/>
        <v>6</v>
      </c>
      <c r="F60" s="3"/>
      <c r="G60" s="3"/>
      <c r="H60" s="3"/>
      <c r="I60" s="3"/>
    </row>
    <row r="61" spans="1:9" x14ac:dyDescent="0.4">
      <c r="A61" s="1" t="s">
        <v>32</v>
      </c>
      <c r="B61" s="42">
        <f>31144+(3*364)</f>
        <v>32236</v>
      </c>
      <c r="C61" s="42">
        <f>40095+(3*364)</f>
        <v>41187</v>
      </c>
      <c r="D61" s="47">
        <f t="shared" si="3"/>
        <v>24</v>
      </c>
      <c r="E61" s="3">
        <f t="shared" ca="1" si="4"/>
        <v>10</v>
      </c>
      <c r="F61" s="3"/>
      <c r="G61" s="3"/>
      <c r="H61" s="3"/>
      <c r="I61" s="3"/>
    </row>
    <row r="62" spans="1:9" x14ac:dyDescent="0.4">
      <c r="A62" s="1" t="s">
        <v>51</v>
      </c>
      <c r="B62" s="42">
        <f>24841+(3*364)</f>
        <v>25933</v>
      </c>
      <c r="C62" s="42">
        <f>37765+(3*364)</f>
        <v>38857</v>
      </c>
      <c r="D62" s="47">
        <f t="shared" si="3"/>
        <v>35</v>
      </c>
      <c r="E62" s="3">
        <f t="shared" ca="1" si="4"/>
        <v>16</v>
      </c>
      <c r="F62" s="3"/>
      <c r="G62" s="3"/>
      <c r="H62" s="3"/>
      <c r="I62" s="3"/>
    </row>
    <row r="63" spans="1:9" x14ac:dyDescent="0.4">
      <c r="A63" s="1" t="s">
        <v>73</v>
      </c>
      <c r="B63" s="42">
        <f>25791+(3*364)</f>
        <v>26883</v>
      </c>
      <c r="C63" s="42">
        <f>40589+(3*364)</f>
        <v>41681</v>
      </c>
      <c r="D63" s="47">
        <f t="shared" si="3"/>
        <v>40</v>
      </c>
      <c r="E63" s="3">
        <f t="shared" ca="1" si="4"/>
        <v>8</v>
      </c>
      <c r="F63" s="3"/>
      <c r="G63" s="3"/>
      <c r="H63" s="3"/>
      <c r="I63" s="3"/>
    </row>
    <row r="64" spans="1:9" x14ac:dyDescent="0.4">
      <c r="A64" s="1" t="s">
        <v>47</v>
      </c>
      <c r="B64" s="42">
        <f>25328+(3*364)</f>
        <v>26420</v>
      </c>
      <c r="C64" s="42">
        <f>37261+(3*364)</f>
        <v>38353</v>
      </c>
      <c r="D64" s="47">
        <f t="shared" si="3"/>
        <v>32</v>
      </c>
      <c r="E64" s="3">
        <f t="shared" ca="1" si="4"/>
        <v>17</v>
      </c>
      <c r="F64" s="3"/>
      <c r="G64" s="3"/>
      <c r="H64" s="3"/>
      <c r="I64" s="3"/>
    </row>
    <row r="65" spans="1:9" x14ac:dyDescent="0.4">
      <c r="A65" s="1" t="s">
        <v>50</v>
      </c>
      <c r="B65" s="42">
        <f>30421+(3*364)</f>
        <v>31513</v>
      </c>
      <c r="C65" s="42">
        <f>42137+(3*364)</f>
        <v>43229</v>
      </c>
      <c r="D65" s="47">
        <f t="shared" si="3"/>
        <v>32</v>
      </c>
      <c r="E65" s="3">
        <f t="shared" ca="1" si="4"/>
        <v>4</v>
      </c>
      <c r="F65" s="3"/>
      <c r="G65" s="3"/>
      <c r="H65" s="3"/>
      <c r="I65" s="3"/>
    </row>
    <row r="66" spans="1:9" x14ac:dyDescent="0.4">
      <c r="A66" s="1" t="s">
        <v>55</v>
      </c>
      <c r="B66" s="42">
        <f>22900+(3*364)</f>
        <v>23992</v>
      </c>
      <c r="C66" s="42">
        <f>37144+(3*364)</f>
        <v>38236</v>
      </c>
      <c r="D66" s="47">
        <f t="shared" ref="D66:D69" si="5">DATEDIF(B66,C66,"y")</f>
        <v>38</v>
      </c>
      <c r="E66" s="3">
        <f t="shared" ca="1" si="4"/>
        <v>18</v>
      </c>
      <c r="F66" s="3"/>
      <c r="G66" s="3"/>
      <c r="H66" s="3"/>
      <c r="I66" s="3"/>
    </row>
    <row r="67" spans="1:9" x14ac:dyDescent="0.4">
      <c r="A67" s="1" t="s">
        <v>85</v>
      </c>
      <c r="B67" s="42">
        <f>27240+(3*364)</f>
        <v>28332</v>
      </c>
      <c r="C67" s="42">
        <f>39955+(3*364)</f>
        <v>41047</v>
      </c>
      <c r="D67" s="47">
        <f t="shared" si="5"/>
        <v>34</v>
      </c>
      <c r="E67" s="3">
        <f t="shared" ca="1" si="4"/>
        <v>10</v>
      </c>
      <c r="F67" s="3"/>
      <c r="G67" s="3"/>
      <c r="H67" s="3"/>
      <c r="I67" s="3"/>
    </row>
    <row r="68" spans="1:9" x14ac:dyDescent="0.4">
      <c r="A68" s="1" t="s">
        <v>25</v>
      </c>
      <c r="B68" s="42">
        <f>28485+(3*364)</f>
        <v>29577</v>
      </c>
      <c r="C68" s="42">
        <f>41857+(3*364)</f>
        <v>42949</v>
      </c>
      <c r="D68" s="47">
        <f t="shared" si="5"/>
        <v>36</v>
      </c>
      <c r="E68" s="3">
        <f t="shared" ca="1" si="4"/>
        <v>5</v>
      </c>
      <c r="F68" s="3"/>
      <c r="G68" s="3"/>
      <c r="H68" s="3"/>
      <c r="I68" s="3"/>
    </row>
    <row r="69" spans="1:9" x14ac:dyDescent="0.4">
      <c r="A69" s="1" t="s">
        <v>94</v>
      </c>
      <c r="B69" s="42">
        <f>31527+(3*364)</f>
        <v>32619</v>
      </c>
      <c r="C69" s="42">
        <f>40766+(3*364)</f>
        <v>41858</v>
      </c>
      <c r="D69" s="47">
        <f t="shared" si="5"/>
        <v>25</v>
      </c>
      <c r="E69" s="3">
        <f t="shared" ca="1" si="4"/>
        <v>8</v>
      </c>
      <c r="F69" s="3"/>
      <c r="G69" s="3"/>
      <c r="H69" s="3"/>
      <c r="I69" s="3"/>
    </row>
  </sheetData>
  <sortState xmlns:xlrd2="http://schemas.microsoft.com/office/spreadsheetml/2017/richdata2" ref="A2:F69">
    <sortCondition ref="A3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FF00"/>
  </sheetPr>
  <dimension ref="A1:I592"/>
  <sheetViews>
    <sheetView topLeftCell="C1" zoomScale="115" zoomScaleNormal="115" workbookViewId="0"/>
  </sheetViews>
  <sheetFormatPr defaultColWidth="9.15234375" defaultRowHeight="14.6" x14ac:dyDescent="0.4"/>
  <cols>
    <col min="1" max="1" width="17.69140625" style="19" bestFit="1" customWidth="1"/>
    <col min="2" max="2" width="7.69140625" style="19" bestFit="1" customWidth="1"/>
    <col min="3" max="3" width="24.69140625" style="19" bestFit="1" customWidth="1"/>
    <col min="4" max="4" width="9" style="19" bestFit="1" customWidth="1"/>
    <col min="5" max="5" width="11.84375" style="19" bestFit="1" customWidth="1"/>
    <col min="6" max="6" width="8.4609375" style="19" customWidth="1"/>
    <col min="7" max="7" width="8.15234375" style="19" customWidth="1"/>
    <col min="8" max="8" width="15.4609375" style="19" bestFit="1" customWidth="1"/>
    <col min="9" max="9" width="10.23046875" style="19" customWidth="1"/>
    <col min="10" max="16384" width="9.15234375" style="19"/>
  </cols>
  <sheetData>
    <row r="1" spans="1:9" x14ac:dyDescent="0.4">
      <c r="A1" s="7" t="s">
        <v>118</v>
      </c>
      <c r="B1" s="8" t="s">
        <v>119</v>
      </c>
      <c r="C1" s="9" t="s">
        <v>120</v>
      </c>
      <c r="D1" s="9" t="s">
        <v>121</v>
      </c>
      <c r="E1" s="10" t="s">
        <v>122</v>
      </c>
      <c r="F1" s="11" t="s">
        <v>40</v>
      </c>
      <c r="G1" s="9" t="s">
        <v>123</v>
      </c>
      <c r="H1" s="18" t="s">
        <v>678</v>
      </c>
      <c r="I1" s="8" t="s">
        <v>124</v>
      </c>
    </row>
    <row r="2" spans="1:9" x14ac:dyDescent="0.4">
      <c r="A2" s="1" t="s">
        <v>532</v>
      </c>
      <c r="B2" s="12" t="s">
        <v>133</v>
      </c>
      <c r="C2" s="1" t="s">
        <v>527</v>
      </c>
      <c r="D2" s="1" t="s">
        <v>126</v>
      </c>
      <c r="E2" s="20">
        <v>37527</v>
      </c>
      <c r="F2" s="13">
        <f t="shared" ref="F2:F65" ca="1" si="0">DATEDIF(E2,TODAY(),"Y")</f>
        <v>20</v>
      </c>
      <c r="G2" s="14" t="s">
        <v>127</v>
      </c>
      <c r="H2" s="15">
        <v>29260</v>
      </c>
      <c r="I2" s="12">
        <v>4</v>
      </c>
    </row>
    <row r="3" spans="1:9" x14ac:dyDescent="0.4">
      <c r="A3" s="1" t="s">
        <v>540</v>
      </c>
      <c r="B3" s="12" t="s">
        <v>135</v>
      </c>
      <c r="C3" s="1" t="s">
        <v>527</v>
      </c>
      <c r="D3" s="1" t="s">
        <v>126</v>
      </c>
      <c r="E3" s="20">
        <v>40138</v>
      </c>
      <c r="F3" s="13">
        <f t="shared" ca="1" si="0"/>
        <v>12</v>
      </c>
      <c r="G3" s="14" t="s">
        <v>127</v>
      </c>
      <c r="H3" s="15">
        <v>39000</v>
      </c>
      <c r="I3" s="12">
        <v>5</v>
      </c>
    </row>
    <row r="4" spans="1:9" x14ac:dyDescent="0.4">
      <c r="A4" s="1" t="s">
        <v>183</v>
      </c>
      <c r="B4" s="12" t="s">
        <v>135</v>
      </c>
      <c r="C4" s="1" t="s">
        <v>182</v>
      </c>
      <c r="D4" s="1" t="s">
        <v>126</v>
      </c>
      <c r="E4" s="20">
        <v>41199</v>
      </c>
      <c r="F4" s="13">
        <f t="shared" ca="1" si="0"/>
        <v>9</v>
      </c>
      <c r="G4" s="14" t="s">
        <v>136</v>
      </c>
      <c r="H4" s="15">
        <v>49260</v>
      </c>
      <c r="I4" s="12">
        <v>3</v>
      </c>
    </row>
    <row r="5" spans="1:9" x14ac:dyDescent="0.4">
      <c r="A5" s="1" t="s">
        <v>528</v>
      </c>
      <c r="B5" s="12" t="s">
        <v>133</v>
      </c>
      <c r="C5" s="1" t="s">
        <v>527</v>
      </c>
      <c r="D5" s="1" t="s">
        <v>126</v>
      </c>
      <c r="E5" s="20">
        <v>41575</v>
      </c>
      <c r="F5" s="13">
        <f t="shared" ca="1" si="0"/>
        <v>8</v>
      </c>
      <c r="G5" s="14" t="s">
        <v>138</v>
      </c>
      <c r="H5" s="15">
        <v>24840</v>
      </c>
      <c r="I5" s="12">
        <v>1</v>
      </c>
    </row>
    <row r="6" spans="1:9" x14ac:dyDescent="0.4">
      <c r="A6" s="1" t="s">
        <v>554</v>
      </c>
      <c r="B6" s="12" t="s">
        <v>125</v>
      </c>
      <c r="C6" s="1" t="s">
        <v>527</v>
      </c>
      <c r="D6" s="1" t="s">
        <v>126</v>
      </c>
      <c r="E6" s="20">
        <v>37291</v>
      </c>
      <c r="F6" s="13">
        <f t="shared" ca="1" si="0"/>
        <v>20</v>
      </c>
      <c r="G6" s="14" t="s">
        <v>138</v>
      </c>
      <c r="H6" s="15">
        <v>39000</v>
      </c>
      <c r="I6" s="12">
        <v>3</v>
      </c>
    </row>
    <row r="7" spans="1:9" x14ac:dyDescent="0.4">
      <c r="A7" s="1" t="s">
        <v>354</v>
      </c>
      <c r="B7" s="12" t="s">
        <v>125</v>
      </c>
      <c r="C7" s="1" t="s">
        <v>350</v>
      </c>
      <c r="D7" s="1" t="s">
        <v>129</v>
      </c>
      <c r="E7" s="20">
        <v>37766</v>
      </c>
      <c r="F7" s="13">
        <f t="shared" ca="1" si="0"/>
        <v>19</v>
      </c>
      <c r="G7" s="14"/>
      <c r="H7" s="15">
        <v>74500</v>
      </c>
      <c r="I7" s="12">
        <v>4</v>
      </c>
    </row>
    <row r="8" spans="1:9" x14ac:dyDescent="0.4">
      <c r="A8" s="1" t="s">
        <v>246</v>
      </c>
      <c r="B8" s="12" t="s">
        <v>135</v>
      </c>
      <c r="C8" s="1" t="s">
        <v>220</v>
      </c>
      <c r="D8" s="1" t="s">
        <v>126</v>
      </c>
      <c r="E8" s="20">
        <v>39808</v>
      </c>
      <c r="F8" s="13">
        <f t="shared" ca="1" si="0"/>
        <v>13</v>
      </c>
      <c r="G8" s="14" t="s">
        <v>127</v>
      </c>
      <c r="H8" s="15">
        <v>79730</v>
      </c>
      <c r="I8" s="12">
        <v>2</v>
      </c>
    </row>
    <row r="9" spans="1:9" x14ac:dyDescent="0.4">
      <c r="A9" s="1" t="s">
        <v>162</v>
      </c>
      <c r="B9" s="12" t="s">
        <v>135</v>
      </c>
      <c r="C9" s="1" t="s">
        <v>161</v>
      </c>
      <c r="D9" s="1" t="s">
        <v>126</v>
      </c>
      <c r="E9" s="20">
        <v>41919</v>
      </c>
      <c r="F9" s="13">
        <f t="shared" ca="1" si="0"/>
        <v>8</v>
      </c>
      <c r="G9" s="14" t="s">
        <v>132</v>
      </c>
      <c r="H9" s="15">
        <v>82500</v>
      </c>
      <c r="I9" s="12">
        <v>5</v>
      </c>
    </row>
    <row r="10" spans="1:9" x14ac:dyDescent="0.4">
      <c r="A10" s="1" t="s">
        <v>536</v>
      </c>
      <c r="B10" s="12" t="s">
        <v>130</v>
      </c>
      <c r="C10" s="1" t="s">
        <v>527</v>
      </c>
      <c r="D10" s="1" t="s">
        <v>129</v>
      </c>
      <c r="E10" s="20">
        <v>41588</v>
      </c>
      <c r="F10" s="13">
        <f t="shared" ca="1" si="0"/>
        <v>8</v>
      </c>
      <c r="G10" s="14"/>
      <c r="H10" s="15">
        <v>89450</v>
      </c>
      <c r="I10" s="12">
        <v>2</v>
      </c>
    </row>
    <row r="11" spans="1:9" x14ac:dyDescent="0.4">
      <c r="A11" s="1" t="s">
        <v>494</v>
      </c>
      <c r="B11" s="12" t="s">
        <v>131</v>
      </c>
      <c r="C11" s="1" t="s">
        <v>456</v>
      </c>
      <c r="D11" s="1" t="s">
        <v>129</v>
      </c>
      <c r="E11" s="20">
        <v>37376</v>
      </c>
      <c r="F11" s="13">
        <f t="shared" ca="1" si="0"/>
        <v>20</v>
      </c>
      <c r="G11" s="14"/>
      <c r="H11" s="15">
        <v>71300</v>
      </c>
      <c r="I11" s="12">
        <v>5</v>
      </c>
    </row>
    <row r="12" spans="1:9" x14ac:dyDescent="0.4">
      <c r="A12" s="1" t="s">
        <v>590</v>
      </c>
      <c r="B12" s="12" t="s">
        <v>133</v>
      </c>
      <c r="C12" s="1" t="s">
        <v>586</v>
      </c>
      <c r="D12" s="1" t="s">
        <v>129</v>
      </c>
      <c r="E12" s="20">
        <v>36827</v>
      </c>
      <c r="F12" s="13">
        <f t="shared" ca="1" si="0"/>
        <v>21</v>
      </c>
      <c r="G12" s="14"/>
      <c r="H12" s="15">
        <v>45030</v>
      </c>
      <c r="I12" s="12">
        <v>3</v>
      </c>
    </row>
    <row r="13" spans="1:9" x14ac:dyDescent="0.4">
      <c r="A13" s="1" t="s">
        <v>116</v>
      </c>
      <c r="B13" s="12" t="s">
        <v>133</v>
      </c>
      <c r="C13" s="1" t="s">
        <v>9</v>
      </c>
      <c r="D13" s="1" t="s">
        <v>126</v>
      </c>
      <c r="E13" s="20">
        <v>41236</v>
      </c>
      <c r="F13" s="13">
        <f t="shared" ca="1" si="0"/>
        <v>9</v>
      </c>
      <c r="G13" s="14" t="s">
        <v>138</v>
      </c>
      <c r="H13" s="15">
        <v>22860</v>
      </c>
      <c r="I13" s="12">
        <v>5</v>
      </c>
    </row>
    <row r="14" spans="1:9" x14ac:dyDescent="0.4">
      <c r="A14" s="1" t="s">
        <v>515</v>
      </c>
      <c r="B14" s="12" t="s">
        <v>133</v>
      </c>
      <c r="C14" s="1" t="s">
        <v>456</v>
      </c>
      <c r="D14" s="1" t="s">
        <v>126</v>
      </c>
      <c r="E14" s="20">
        <v>41478</v>
      </c>
      <c r="F14" s="13">
        <f t="shared" ca="1" si="0"/>
        <v>9</v>
      </c>
      <c r="G14" s="14" t="s">
        <v>132</v>
      </c>
      <c r="H14" s="15">
        <v>63206</v>
      </c>
      <c r="I14" s="12">
        <v>1</v>
      </c>
    </row>
    <row r="15" spans="1:9" x14ac:dyDescent="0.4">
      <c r="A15" s="1" t="s">
        <v>466</v>
      </c>
      <c r="B15" s="12" t="s">
        <v>133</v>
      </c>
      <c r="C15" s="1" t="s">
        <v>456</v>
      </c>
      <c r="D15" s="1" t="s">
        <v>126</v>
      </c>
      <c r="E15" s="20">
        <v>38702</v>
      </c>
      <c r="F15" s="13">
        <f t="shared" ca="1" si="0"/>
        <v>16</v>
      </c>
      <c r="G15" s="14" t="s">
        <v>128</v>
      </c>
      <c r="H15" s="15">
        <v>23560</v>
      </c>
      <c r="I15" s="12">
        <v>3</v>
      </c>
    </row>
    <row r="16" spans="1:9" x14ac:dyDescent="0.4">
      <c r="A16" s="1" t="s">
        <v>501</v>
      </c>
      <c r="B16" s="12" t="s">
        <v>135</v>
      </c>
      <c r="C16" s="1" t="s">
        <v>456</v>
      </c>
      <c r="D16" s="1" t="s">
        <v>126</v>
      </c>
      <c r="E16" s="20">
        <v>40336</v>
      </c>
      <c r="F16" s="13">
        <f t="shared" ca="1" si="0"/>
        <v>12</v>
      </c>
      <c r="G16" s="14" t="s">
        <v>127</v>
      </c>
      <c r="H16" s="15">
        <v>62688</v>
      </c>
      <c r="I16" s="12">
        <v>2</v>
      </c>
    </row>
    <row r="17" spans="1:9" x14ac:dyDescent="0.4">
      <c r="A17" s="1" t="s">
        <v>471</v>
      </c>
      <c r="B17" s="12" t="s">
        <v>135</v>
      </c>
      <c r="C17" s="1" t="s">
        <v>456</v>
      </c>
      <c r="D17" s="1" t="s">
        <v>126</v>
      </c>
      <c r="E17" s="20">
        <v>40175</v>
      </c>
      <c r="F17" s="13">
        <f t="shared" ca="1" si="0"/>
        <v>12</v>
      </c>
      <c r="G17" s="14" t="s">
        <v>127</v>
      </c>
      <c r="H17" s="15">
        <v>23320</v>
      </c>
      <c r="I17" s="12">
        <v>4</v>
      </c>
    </row>
    <row r="18" spans="1:9" x14ac:dyDescent="0.4">
      <c r="A18" s="1" t="s">
        <v>324</v>
      </c>
      <c r="B18" s="12" t="s">
        <v>135</v>
      </c>
      <c r="C18" s="1" t="s">
        <v>220</v>
      </c>
      <c r="D18" s="1" t="s">
        <v>129</v>
      </c>
      <c r="E18" s="20">
        <v>41463</v>
      </c>
      <c r="F18" s="13">
        <f t="shared" ca="1" si="0"/>
        <v>9</v>
      </c>
      <c r="G18" s="14"/>
      <c r="H18" s="15">
        <v>52940</v>
      </c>
      <c r="I18" s="12">
        <v>4</v>
      </c>
    </row>
    <row r="19" spans="1:9" x14ac:dyDescent="0.4">
      <c r="A19" s="1" t="s">
        <v>661</v>
      </c>
      <c r="B19" s="12" t="s">
        <v>131</v>
      </c>
      <c r="C19" s="1" t="s">
        <v>662</v>
      </c>
      <c r="D19" s="1" t="s">
        <v>126</v>
      </c>
      <c r="E19" s="20">
        <v>38685</v>
      </c>
      <c r="F19" s="13">
        <f t="shared" ca="1" si="0"/>
        <v>16</v>
      </c>
      <c r="G19" s="14" t="s">
        <v>138</v>
      </c>
      <c r="H19" s="15">
        <v>42800</v>
      </c>
      <c r="I19" s="12">
        <v>5</v>
      </c>
    </row>
    <row r="20" spans="1:9" x14ac:dyDescent="0.4">
      <c r="A20" s="1" t="s">
        <v>160</v>
      </c>
      <c r="B20" s="12" t="s">
        <v>130</v>
      </c>
      <c r="C20" s="1" t="s">
        <v>161</v>
      </c>
      <c r="D20" s="1" t="s">
        <v>129</v>
      </c>
      <c r="E20" s="20">
        <v>41551</v>
      </c>
      <c r="F20" s="13">
        <f t="shared" ca="1" si="0"/>
        <v>9</v>
      </c>
      <c r="G20" s="14"/>
      <c r="H20" s="15">
        <v>80050</v>
      </c>
      <c r="I20" s="12">
        <v>2</v>
      </c>
    </row>
    <row r="21" spans="1:9" x14ac:dyDescent="0.4">
      <c r="A21" s="1" t="s">
        <v>584</v>
      </c>
      <c r="B21" s="12" t="s">
        <v>131</v>
      </c>
      <c r="C21" s="1" t="s">
        <v>527</v>
      </c>
      <c r="D21" s="1" t="s">
        <v>126</v>
      </c>
      <c r="E21" s="20">
        <v>37515</v>
      </c>
      <c r="F21" s="13">
        <f t="shared" ca="1" si="0"/>
        <v>20</v>
      </c>
      <c r="G21" s="14" t="s">
        <v>138</v>
      </c>
      <c r="H21" s="15">
        <v>48250</v>
      </c>
      <c r="I21" s="12">
        <v>3</v>
      </c>
    </row>
    <row r="22" spans="1:9" x14ac:dyDescent="0.4">
      <c r="A22" s="1" t="s">
        <v>399</v>
      </c>
      <c r="B22" s="12" t="s">
        <v>133</v>
      </c>
      <c r="C22" s="1" t="s">
        <v>9</v>
      </c>
      <c r="D22" s="1" t="s">
        <v>126</v>
      </c>
      <c r="E22" s="20">
        <v>42210</v>
      </c>
      <c r="F22" s="13">
        <f t="shared" ca="1" si="0"/>
        <v>7</v>
      </c>
      <c r="G22" s="14" t="s">
        <v>128</v>
      </c>
      <c r="H22" s="15">
        <v>87980</v>
      </c>
      <c r="I22" s="12">
        <v>1</v>
      </c>
    </row>
    <row r="23" spans="1:9" x14ac:dyDescent="0.4">
      <c r="A23" s="1" t="s">
        <v>410</v>
      </c>
      <c r="B23" s="12" t="s">
        <v>137</v>
      </c>
      <c r="C23" s="1" t="s">
        <v>409</v>
      </c>
      <c r="D23" s="1" t="s">
        <v>126</v>
      </c>
      <c r="E23" s="20">
        <v>40086</v>
      </c>
      <c r="F23" s="13">
        <f t="shared" ca="1" si="0"/>
        <v>13</v>
      </c>
      <c r="G23" s="14" t="s">
        <v>127</v>
      </c>
      <c r="H23" s="15">
        <v>87030</v>
      </c>
      <c r="I23" s="12">
        <v>3</v>
      </c>
    </row>
    <row r="24" spans="1:9" x14ac:dyDescent="0.4">
      <c r="A24" s="1" t="s">
        <v>286</v>
      </c>
      <c r="B24" s="12" t="s">
        <v>133</v>
      </c>
      <c r="C24" s="1" t="s">
        <v>220</v>
      </c>
      <c r="D24" s="1" t="s">
        <v>126</v>
      </c>
      <c r="E24" s="20">
        <v>37333</v>
      </c>
      <c r="F24" s="13">
        <f t="shared" ca="1" si="0"/>
        <v>20</v>
      </c>
      <c r="G24" s="14" t="s">
        <v>132</v>
      </c>
      <c r="H24" s="15">
        <v>37760</v>
      </c>
      <c r="I24" s="12">
        <v>2</v>
      </c>
    </row>
    <row r="25" spans="1:9" x14ac:dyDescent="0.4">
      <c r="A25" s="1" t="s">
        <v>465</v>
      </c>
      <c r="B25" s="12" t="s">
        <v>125</v>
      </c>
      <c r="C25" s="1" t="s">
        <v>456</v>
      </c>
      <c r="D25" s="1" t="s">
        <v>126</v>
      </c>
      <c r="E25" s="20">
        <v>41265</v>
      </c>
      <c r="F25" s="13">
        <f t="shared" ca="1" si="0"/>
        <v>9</v>
      </c>
      <c r="G25" s="14" t="s">
        <v>136</v>
      </c>
      <c r="H25" s="15">
        <v>29760</v>
      </c>
      <c r="I25" s="12">
        <v>2</v>
      </c>
    </row>
    <row r="26" spans="1:9" x14ac:dyDescent="0.4">
      <c r="A26" s="1" t="s">
        <v>179</v>
      </c>
      <c r="B26" s="12" t="s">
        <v>133</v>
      </c>
      <c r="C26" s="1" t="s">
        <v>177</v>
      </c>
      <c r="D26" s="1" t="s">
        <v>126</v>
      </c>
      <c r="E26" s="20">
        <v>40684</v>
      </c>
      <c r="F26" s="13">
        <f t="shared" ca="1" si="0"/>
        <v>11</v>
      </c>
      <c r="G26" s="14" t="s">
        <v>127</v>
      </c>
      <c r="H26" s="15">
        <v>47350</v>
      </c>
      <c r="I26" s="12">
        <v>5</v>
      </c>
    </row>
    <row r="27" spans="1:9" x14ac:dyDescent="0.4">
      <c r="A27" s="1" t="s">
        <v>394</v>
      </c>
      <c r="B27" s="12" t="s">
        <v>133</v>
      </c>
      <c r="C27" s="1" t="s">
        <v>358</v>
      </c>
      <c r="D27" s="1" t="s">
        <v>126</v>
      </c>
      <c r="E27" s="20">
        <v>37117</v>
      </c>
      <c r="F27" s="13">
        <f t="shared" ca="1" si="0"/>
        <v>21</v>
      </c>
      <c r="G27" s="14" t="s">
        <v>136</v>
      </c>
      <c r="H27" s="15">
        <v>49770</v>
      </c>
      <c r="I27" s="12">
        <v>1</v>
      </c>
    </row>
    <row r="28" spans="1:9" x14ac:dyDescent="0.4">
      <c r="A28" s="1" t="s">
        <v>591</v>
      </c>
      <c r="B28" s="12" t="s">
        <v>133</v>
      </c>
      <c r="C28" s="1" t="s">
        <v>586</v>
      </c>
      <c r="D28" s="1" t="s">
        <v>126</v>
      </c>
      <c r="E28" s="20">
        <v>37550</v>
      </c>
      <c r="F28" s="13">
        <f t="shared" ca="1" si="0"/>
        <v>19</v>
      </c>
      <c r="G28" s="14" t="s">
        <v>138</v>
      </c>
      <c r="H28" s="15">
        <v>35460</v>
      </c>
      <c r="I28" s="12">
        <v>1</v>
      </c>
    </row>
    <row r="29" spans="1:9" x14ac:dyDescent="0.4">
      <c r="A29" s="1" t="s">
        <v>297</v>
      </c>
      <c r="B29" s="12" t="s">
        <v>125</v>
      </c>
      <c r="C29" s="1" t="s">
        <v>220</v>
      </c>
      <c r="D29" s="1" t="s">
        <v>126</v>
      </c>
      <c r="E29" s="20">
        <v>40656</v>
      </c>
      <c r="F29" s="13">
        <f t="shared" ca="1" si="0"/>
        <v>11</v>
      </c>
      <c r="G29" s="14" t="s">
        <v>136</v>
      </c>
      <c r="H29" s="15">
        <v>34480</v>
      </c>
      <c r="I29" s="12">
        <v>3</v>
      </c>
    </row>
    <row r="30" spans="1:9" x14ac:dyDescent="0.4">
      <c r="A30" s="1" t="s">
        <v>450</v>
      </c>
      <c r="B30" s="12" t="s">
        <v>131</v>
      </c>
      <c r="C30" s="1" t="s">
        <v>443</v>
      </c>
      <c r="D30" s="1" t="s">
        <v>126</v>
      </c>
      <c r="E30" s="20">
        <v>41819</v>
      </c>
      <c r="F30" s="13">
        <f t="shared" ca="1" si="0"/>
        <v>8</v>
      </c>
      <c r="G30" s="14" t="s">
        <v>132</v>
      </c>
      <c r="H30" s="15">
        <v>44560</v>
      </c>
      <c r="I30" s="12">
        <v>2</v>
      </c>
    </row>
    <row r="31" spans="1:9" x14ac:dyDescent="0.4">
      <c r="A31" s="1" t="s">
        <v>442</v>
      </c>
      <c r="B31" s="12" t="s">
        <v>133</v>
      </c>
      <c r="C31" s="1" t="s">
        <v>443</v>
      </c>
      <c r="D31" s="1" t="s">
        <v>126</v>
      </c>
      <c r="E31" s="20">
        <v>41552</v>
      </c>
      <c r="F31" s="13">
        <f t="shared" ca="1" si="0"/>
        <v>9</v>
      </c>
      <c r="G31" s="14" t="s">
        <v>127</v>
      </c>
      <c r="H31" s="15">
        <v>71730</v>
      </c>
      <c r="I31" s="12">
        <v>1</v>
      </c>
    </row>
    <row r="32" spans="1:9" x14ac:dyDescent="0.4">
      <c r="A32" s="1" t="s">
        <v>184</v>
      </c>
      <c r="B32" s="12" t="s">
        <v>133</v>
      </c>
      <c r="C32" s="1" t="s">
        <v>182</v>
      </c>
      <c r="D32" s="1" t="s">
        <v>129</v>
      </c>
      <c r="E32" s="20">
        <v>38642</v>
      </c>
      <c r="F32" s="13">
        <f t="shared" ca="1" si="0"/>
        <v>16</v>
      </c>
      <c r="G32" s="14"/>
      <c r="H32" s="15">
        <v>31970</v>
      </c>
      <c r="I32" s="12">
        <v>5</v>
      </c>
    </row>
    <row r="33" spans="1:9" x14ac:dyDescent="0.4">
      <c r="A33" s="1" t="s">
        <v>290</v>
      </c>
      <c r="B33" s="12" t="s">
        <v>133</v>
      </c>
      <c r="C33" s="1" t="s">
        <v>220</v>
      </c>
      <c r="D33" s="1" t="s">
        <v>126</v>
      </c>
      <c r="E33" s="20">
        <v>38069</v>
      </c>
      <c r="F33" s="13">
        <f t="shared" ca="1" si="0"/>
        <v>18</v>
      </c>
      <c r="G33" s="14" t="s">
        <v>128</v>
      </c>
      <c r="H33" s="15">
        <v>66010</v>
      </c>
      <c r="I33" s="12">
        <v>5</v>
      </c>
    </row>
    <row r="34" spans="1:9" x14ac:dyDescent="0.4">
      <c r="A34" s="1" t="s">
        <v>484</v>
      </c>
      <c r="B34" s="12" t="s">
        <v>135</v>
      </c>
      <c r="C34" s="1" t="s">
        <v>456</v>
      </c>
      <c r="D34" s="1" t="s">
        <v>126</v>
      </c>
      <c r="E34" s="20">
        <v>41333</v>
      </c>
      <c r="F34" s="13">
        <f t="shared" ca="1" si="0"/>
        <v>9</v>
      </c>
      <c r="G34" s="14" t="s">
        <v>127</v>
      </c>
      <c r="H34" s="15">
        <v>47340</v>
      </c>
      <c r="I34" s="12">
        <v>2</v>
      </c>
    </row>
    <row r="35" spans="1:9" x14ac:dyDescent="0.4">
      <c r="A35" s="1" t="s">
        <v>609</v>
      </c>
      <c r="B35" s="12" t="s">
        <v>133</v>
      </c>
      <c r="C35" s="1" t="s">
        <v>586</v>
      </c>
      <c r="D35" s="1" t="s">
        <v>126</v>
      </c>
      <c r="E35" s="20">
        <v>37673</v>
      </c>
      <c r="F35" s="13">
        <f t="shared" ca="1" si="0"/>
        <v>19</v>
      </c>
      <c r="G35" s="14" t="s">
        <v>128</v>
      </c>
      <c r="H35" s="15">
        <v>65320</v>
      </c>
      <c r="I35" s="12">
        <v>5</v>
      </c>
    </row>
    <row r="36" spans="1:9" x14ac:dyDescent="0.4">
      <c r="A36" s="1" t="s">
        <v>27</v>
      </c>
      <c r="B36" s="12" t="s">
        <v>133</v>
      </c>
      <c r="C36" s="1" t="s">
        <v>139</v>
      </c>
      <c r="D36" s="1" t="s">
        <v>126</v>
      </c>
      <c r="E36" s="20">
        <v>42019</v>
      </c>
      <c r="F36" s="13">
        <f t="shared" ca="1" si="0"/>
        <v>7</v>
      </c>
      <c r="G36" s="14" t="s">
        <v>127</v>
      </c>
      <c r="H36" s="15">
        <v>46220</v>
      </c>
      <c r="I36" s="12">
        <v>3</v>
      </c>
    </row>
    <row r="37" spans="1:9" x14ac:dyDescent="0.4">
      <c r="A37" s="1" t="s">
        <v>145</v>
      </c>
      <c r="B37" s="12" t="s">
        <v>125</v>
      </c>
      <c r="C37" s="1" t="s">
        <v>140</v>
      </c>
      <c r="D37" s="1" t="s">
        <v>126</v>
      </c>
      <c r="E37" s="20">
        <v>38961</v>
      </c>
      <c r="F37" s="13">
        <f t="shared" ca="1" si="0"/>
        <v>16</v>
      </c>
      <c r="G37" s="14" t="s">
        <v>127</v>
      </c>
      <c r="H37" s="15">
        <v>66890</v>
      </c>
      <c r="I37" s="12">
        <v>5</v>
      </c>
    </row>
    <row r="38" spans="1:9" x14ac:dyDescent="0.4">
      <c r="A38" s="1" t="s">
        <v>323</v>
      </c>
      <c r="B38" s="12" t="s">
        <v>137</v>
      </c>
      <c r="C38" s="1" t="s">
        <v>220</v>
      </c>
      <c r="D38" s="1" t="s">
        <v>129</v>
      </c>
      <c r="E38" s="20">
        <v>40379</v>
      </c>
      <c r="F38" s="13">
        <f t="shared" ca="1" si="0"/>
        <v>12</v>
      </c>
      <c r="G38" s="14"/>
      <c r="H38" s="15">
        <v>35460</v>
      </c>
      <c r="I38" s="12">
        <v>3</v>
      </c>
    </row>
    <row r="39" spans="1:9" x14ac:dyDescent="0.4">
      <c r="A39" s="1" t="s">
        <v>428</v>
      </c>
      <c r="B39" s="12" t="s">
        <v>130</v>
      </c>
      <c r="C39" s="1" t="s">
        <v>409</v>
      </c>
      <c r="D39" s="1" t="s">
        <v>126</v>
      </c>
      <c r="E39" s="20">
        <v>41371</v>
      </c>
      <c r="F39" s="13">
        <f t="shared" ca="1" si="0"/>
        <v>9</v>
      </c>
      <c r="G39" s="14" t="s">
        <v>127</v>
      </c>
      <c r="H39" s="15">
        <v>66840</v>
      </c>
      <c r="I39" s="12">
        <v>4</v>
      </c>
    </row>
    <row r="40" spans="1:9" x14ac:dyDescent="0.4">
      <c r="A40" s="1" t="s">
        <v>326</v>
      </c>
      <c r="B40" s="12" t="s">
        <v>131</v>
      </c>
      <c r="C40" s="1" t="s">
        <v>220</v>
      </c>
      <c r="D40" s="1" t="s">
        <v>129</v>
      </c>
      <c r="E40" s="20">
        <v>41474</v>
      </c>
      <c r="F40" s="13">
        <f t="shared" ca="1" si="0"/>
        <v>9</v>
      </c>
      <c r="G40" s="14"/>
      <c r="H40" s="15">
        <v>28260</v>
      </c>
      <c r="I40" s="12">
        <v>5</v>
      </c>
    </row>
    <row r="41" spans="1:9" x14ac:dyDescent="0.4">
      <c r="A41" s="1" t="s">
        <v>241</v>
      </c>
      <c r="B41" s="12" t="s">
        <v>130</v>
      </c>
      <c r="C41" s="1" t="s">
        <v>220</v>
      </c>
      <c r="D41" s="1" t="s">
        <v>129</v>
      </c>
      <c r="E41" s="20">
        <v>40145</v>
      </c>
      <c r="F41" s="13">
        <f t="shared" ca="1" si="0"/>
        <v>12</v>
      </c>
      <c r="G41" s="14"/>
      <c r="H41" s="15">
        <v>64430</v>
      </c>
      <c r="I41" s="12">
        <v>4</v>
      </c>
    </row>
    <row r="42" spans="1:9" x14ac:dyDescent="0.4">
      <c r="A42" s="1" t="s">
        <v>430</v>
      </c>
      <c r="B42" s="12" t="s">
        <v>135</v>
      </c>
      <c r="C42" s="1" t="s">
        <v>409</v>
      </c>
      <c r="D42" s="1" t="s">
        <v>126</v>
      </c>
      <c r="E42" s="20">
        <v>39228</v>
      </c>
      <c r="F42" s="13">
        <f t="shared" ca="1" si="0"/>
        <v>15</v>
      </c>
      <c r="G42" s="14" t="s">
        <v>138</v>
      </c>
      <c r="H42" s="15">
        <v>86200</v>
      </c>
      <c r="I42" s="12">
        <v>3</v>
      </c>
    </row>
    <row r="43" spans="1:9" x14ac:dyDescent="0.4">
      <c r="A43" s="1" t="s">
        <v>533</v>
      </c>
      <c r="B43" s="12" t="s">
        <v>131</v>
      </c>
      <c r="C43" s="1" t="s">
        <v>527</v>
      </c>
      <c r="D43" s="1" t="s">
        <v>126</v>
      </c>
      <c r="E43" s="20">
        <v>38626</v>
      </c>
      <c r="F43" s="13">
        <f t="shared" ca="1" si="0"/>
        <v>17</v>
      </c>
      <c r="G43" s="14" t="s">
        <v>138</v>
      </c>
      <c r="H43" s="15">
        <v>82490</v>
      </c>
      <c r="I43" s="12">
        <v>5</v>
      </c>
    </row>
    <row r="44" spans="1:9" x14ac:dyDescent="0.4">
      <c r="A44" s="1" t="s">
        <v>252</v>
      </c>
      <c r="B44" s="12" t="s">
        <v>125</v>
      </c>
      <c r="C44" s="1" t="s">
        <v>220</v>
      </c>
      <c r="D44" s="1" t="s">
        <v>129</v>
      </c>
      <c r="E44" s="20">
        <v>40539</v>
      </c>
      <c r="F44" s="13">
        <f t="shared" ca="1" si="0"/>
        <v>11</v>
      </c>
      <c r="G44" s="14"/>
      <c r="H44" s="15">
        <v>62780</v>
      </c>
      <c r="I44" s="12">
        <v>4</v>
      </c>
    </row>
    <row r="45" spans="1:9" x14ac:dyDescent="0.4">
      <c r="A45" s="1" t="s">
        <v>595</v>
      </c>
      <c r="B45" s="12" t="s">
        <v>125</v>
      </c>
      <c r="C45" s="1" t="s">
        <v>586</v>
      </c>
      <c r="D45" s="1" t="s">
        <v>129</v>
      </c>
      <c r="E45" s="20">
        <v>37194</v>
      </c>
      <c r="F45" s="13">
        <f t="shared" ca="1" si="0"/>
        <v>20</v>
      </c>
      <c r="G45" s="14"/>
      <c r="H45" s="15">
        <v>58250</v>
      </c>
      <c r="I45" s="12">
        <v>2</v>
      </c>
    </row>
    <row r="46" spans="1:9" x14ac:dyDescent="0.4">
      <c r="A46" s="1" t="s">
        <v>24</v>
      </c>
      <c r="B46" s="12" t="s">
        <v>125</v>
      </c>
      <c r="C46" s="1" t="s">
        <v>139</v>
      </c>
      <c r="D46" s="1" t="s">
        <v>126</v>
      </c>
      <c r="E46" s="20">
        <v>41107</v>
      </c>
      <c r="F46" s="13">
        <f t="shared" ca="1" si="0"/>
        <v>10</v>
      </c>
      <c r="G46" s="14" t="s">
        <v>128</v>
      </c>
      <c r="H46" s="15">
        <v>51180</v>
      </c>
      <c r="I46" s="12">
        <v>3</v>
      </c>
    </row>
    <row r="47" spans="1:9" x14ac:dyDescent="0.4">
      <c r="A47" s="1" t="s">
        <v>622</v>
      </c>
      <c r="B47" s="12" t="s">
        <v>137</v>
      </c>
      <c r="C47" s="1" t="s">
        <v>586</v>
      </c>
      <c r="D47" s="1" t="s">
        <v>129</v>
      </c>
      <c r="E47" s="20">
        <v>40273</v>
      </c>
      <c r="F47" s="13">
        <f t="shared" ca="1" si="0"/>
        <v>12</v>
      </c>
      <c r="G47" s="14"/>
      <c r="H47" s="15">
        <v>35240</v>
      </c>
      <c r="I47" s="12">
        <v>3</v>
      </c>
    </row>
    <row r="48" spans="1:9" x14ac:dyDescent="0.4">
      <c r="A48" s="1" t="s">
        <v>545</v>
      </c>
      <c r="B48" s="12" t="s">
        <v>133</v>
      </c>
      <c r="C48" s="1" t="s">
        <v>527</v>
      </c>
      <c r="D48" s="1" t="s">
        <v>126</v>
      </c>
      <c r="E48" s="20">
        <v>39785</v>
      </c>
      <c r="F48" s="13">
        <f t="shared" ca="1" si="0"/>
        <v>13</v>
      </c>
      <c r="G48" s="14" t="s">
        <v>127</v>
      </c>
      <c r="H48" s="15">
        <v>78710</v>
      </c>
      <c r="I48" s="12">
        <v>4</v>
      </c>
    </row>
    <row r="49" spans="1:9" x14ac:dyDescent="0.4">
      <c r="A49" s="1" t="s">
        <v>386</v>
      </c>
      <c r="B49" s="12" t="s">
        <v>130</v>
      </c>
      <c r="C49" s="1" t="s">
        <v>358</v>
      </c>
      <c r="D49" s="1" t="s">
        <v>126</v>
      </c>
      <c r="E49" s="20">
        <v>41396</v>
      </c>
      <c r="F49" s="13">
        <f t="shared" ca="1" si="0"/>
        <v>9</v>
      </c>
      <c r="G49" s="14" t="s">
        <v>127</v>
      </c>
      <c r="H49" s="15">
        <v>57560</v>
      </c>
      <c r="I49" s="12">
        <v>4</v>
      </c>
    </row>
    <row r="50" spans="1:9" x14ac:dyDescent="0.4">
      <c r="A50" s="1" t="s">
        <v>96</v>
      </c>
      <c r="B50" s="12" t="s">
        <v>125</v>
      </c>
      <c r="C50" s="1" t="s">
        <v>140</v>
      </c>
      <c r="D50" s="1" t="s">
        <v>129</v>
      </c>
      <c r="E50" s="20">
        <v>40041</v>
      </c>
      <c r="F50" s="13">
        <f t="shared" ca="1" si="0"/>
        <v>13</v>
      </c>
      <c r="G50" s="14"/>
      <c r="H50" s="15">
        <v>62150</v>
      </c>
      <c r="I50" s="12">
        <v>4</v>
      </c>
    </row>
    <row r="51" spans="1:9" x14ac:dyDescent="0.4">
      <c r="A51" s="1" t="s">
        <v>215</v>
      </c>
      <c r="B51" s="12" t="s">
        <v>130</v>
      </c>
      <c r="C51" s="1" t="s">
        <v>214</v>
      </c>
      <c r="D51" s="1" t="s">
        <v>129</v>
      </c>
      <c r="E51" s="20">
        <v>41264</v>
      </c>
      <c r="F51" s="13">
        <f t="shared" ca="1" si="0"/>
        <v>9</v>
      </c>
      <c r="G51" s="14" t="s">
        <v>132</v>
      </c>
      <c r="H51" s="15">
        <v>71190</v>
      </c>
      <c r="I51" s="12">
        <v>4</v>
      </c>
    </row>
    <row r="52" spans="1:9" x14ac:dyDescent="0.4">
      <c r="A52" s="1" t="s">
        <v>620</v>
      </c>
      <c r="B52" s="12" t="s">
        <v>125</v>
      </c>
      <c r="C52" s="1" t="s">
        <v>586</v>
      </c>
      <c r="D52" s="1" t="s">
        <v>129</v>
      </c>
      <c r="E52" s="20">
        <v>42095</v>
      </c>
      <c r="F52" s="13">
        <f t="shared" ca="1" si="0"/>
        <v>7</v>
      </c>
      <c r="G52" s="14"/>
      <c r="H52" s="15">
        <v>59128</v>
      </c>
      <c r="I52" s="12">
        <v>4</v>
      </c>
    </row>
    <row r="53" spans="1:9" x14ac:dyDescent="0.4">
      <c r="A53" s="1" t="s">
        <v>512</v>
      </c>
      <c r="B53" s="12" t="s">
        <v>125</v>
      </c>
      <c r="C53" s="1" t="s">
        <v>456</v>
      </c>
      <c r="D53" s="1" t="s">
        <v>129</v>
      </c>
      <c r="E53" s="20">
        <v>37087</v>
      </c>
      <c r="F53" s="13">
        <f t="shared" ca="1" si="0"/>
        <v>21</v>
      </c>
      <c r="G53" s="14"/>
      <c r="H53" s="15">
        <v>47520</v>
      </c>
      <c r="I53" s="12">
        <v>1</v>
      </c>
    </row>
    <row r="54" spans="1:9" x14ac:dyDescent="0.4">
      <c r="A54" s="1" t="s">
        <v>245</v>
      </c>
      <c r="B54" s="12" t="s">
        <v>125</v>
      </c>
      <c r="C54" s="1" t="s">
        <v>220</v>
      </c>
      <c r="D54" s="1" t="s">
        <v>126</v>
      </c>
      <c r="E54" s="20">
        <v>39799</v>
      </c>
      <c r="F54" s="13">
        <f t="shared" ca="1" si="0"/>
        <v>13</v>
      </c>
      <c r="G54" s="14" t="s">
        <v>138</v>
      </c>
      <c r="H54" s="15">
        <v>73144</v>
      </c>
      <c r="I54" s="12">
        <v>5</v>
      </c>
    </row>
    <row r="55" spans="1:9" x14ac:dyDescent="0.4">
      <c r="A55" s="1" t="s">
        <v>284</v>
      </c>
      <c r="B55" s="12" t="s">
        <v>133</v>
      </c>
      <c r="C55" s="1" t="s">
        <v>220</v>
      </c>
      <c r="D55" s="1" t="s">
        <v>129</v>
      </c>
      <c r="E55" s="20">
        <v>36973</v>
      </c>
      <c r="F55" s="13">
        <f t="shared" ca="1" si="0"/>
        <v>21</v>
      </c>
      <c r="G55" s="14"/>
      <c r="H55" s="15">
        <v>71710</v>
      </c>
      <c r="I55" s="12">
        <v>5</v>
      </c>
    </row>
    <row r="56" spans="1:9" x14ac:dyDescent="0.4">
      <c r="A56" s="1" t="s">
        <v>321</v>
      </c>
      <c r="B56" s="12" t="s">
        <v>135</v>
      </c>
      <c r="C56" s="1" t="s">
        <v>220</v>
      </c>
      <c r="D56" s="1" t="s">
        <v>126</v>
      </c>
      <c r="E56" s="20">
        <v>40697</v>
      </c>
      <c r="F56" s="13">
        <f t="shared" ca="1" si="0"/>
        <v>11</v>
      </c>
      <c r="G56" s="14" t="s">
        <v>127</v>
      </c>
      <c r="H56" s="15">
        <v>69320</v>
      </c>
      <c r="I56" s="12">
        <v>3</v>
      </c>
    </row>
    <row r="57" spans="1:9" x14ac:dyDescent="0.4">
      <c r="A57" s="1" t="s">
        <v>669</v>
      </c>
      <c r="B57" s="12" t="s">
        <v>133</v>
      </c>
      <c r="C57" s="1" t="s">
        <v>668</v>
      </c>
      <c r="D57" s="1" t="s">
        <v>129</v>
      </c>
      <c r="E57" s="20">
        <v>40640</v>
      </c>
      <c r="F57" s="13">
        <f t="shared" ca="1" si="0"/>
        <v>11</v>
      </c>
      <c r="G57" s="14"/>
      <c r="H57" s="15">
        <v>64720</v>
      </c>
      <c r="I57" s="12">
        <v>5</v>
      </c>
    </row>
    <row r="58" spans="1:9" x14ac:dyDescent="0.4">
      <c r="A58" s="1" t="s">
        <v>270</v>
      </c>
      <c r="B58" s="12" t="s">
        <v>135</v>
      </c>
      <c r="C58" s="1" t="s">
        <v>220</v>
      </c>
      <c r="D58" s="1" t="s">
        <v>126</v>
      </c>
      <c r="E58" s="20">
        <v>41635</v>
      </c>
      <c r="F58" s="13">
        <f t="shared" ca="1" si="0"/>
        <v>8</v>
      </c>
      <c r="G58" s="14" t="s">
        <v>127</v>
      </c>
      <c r="H58" s="15">
        <v>47440</v>
      </c>
      <c r="I58" s="12">
        <v>3</v>
      </c>
    </row>
    <row r="59" spans="1:9" x14ac:dyDescent="0.4">
      <c r="A59" s="1" t="s">
        <v>569</v>
      </c>
      <c r="B59" s="12" t="s">
        <v>133</v>
      </c>
      <c r="C59" s="1" t="s">
        <v>527</v>
      </c>
      <c r="D59" s="1" t="s">
        <v>129</v>
      </c>
      <c r="E59" s="20">
        <v>40721</v>
      </c>
      <c r="F59" s="13">
        <f t="shared" ca="1" si="0"/>
        <v>11</v>
      </c>
      <c r="G59" s="14"/>
      <c r="H59" s="15">
        <v>43320</v>
      </c>
      <c r="I59" s="12">
        <v>5</v>
      </c>
    </row>
    <row r="60" spans="1:9" x14ac:dyDescent="0.4">
      <c r="A60" s="1" t="s">
        <v>240</v>
      </c>
      <c r="B60" s="12" t="s">
        <v>125</v>
      </c>
      <c r="C60" s="1" t="s">
        <v>220</v>
      </c>
      <c r="D60" s="1" t="s">
        <v>126</v>
      </c>
      <c r="E60" s="20">
        <v>41579</v>
      </c>
      <c r="F60" s="13">
        <f t="shared" ca="1" si="0"/>
        <v>8</v>
      </c>
      <c r="G60" s="14" t="s">
        <v>127</v>
      </c>
      <c r="H60" s="15">
        <v>43820</v>
      </c>
      <c r="I60" s="12">
        <v>2</v>
      </c>
    </row>
    <row r="61" spans="1:9" x14ac:dyDescent="0.4">
      <c r="A61" s="1" t="s">
        <v>38</v>
      </c>
      <c r="B61" s="12" t="s">
        <v>135</v>
      </c>
      <c r="C61" s="1" t="s">
        <v>140</v>
      </c>
      <c r="D61" s="1" t="s">
        <v>129</v>
      </c>
      <c r="E61" s="20">
        <v>36849</v>
      </c>
      <c r="F61" s="13">
        <f t="shared" ca="1" si="0"/>
        <v>21</v>
      </c>
      <c r="G61" s="14"/>
      <c r="H61" s="15">
        <v>85480</v>
      </c>
      <c r="I61" s="12">
        <v>5</v>
      </c>
    </row>
    <row r="62" spans="1:9" x14ac:dyDescent="0.4">
      <c r="A62" s="1" t="s">
        <v>313</v>
      </c>
      <c r="B62" s="12" t="s">
        <v>130</v>
      </c>
      <c r="C62" s="1" t="s">
        <v>220</v>
      </c>
      <c r="D62" s="1" t="s">
        <v>126</v>
      </c>
      <c r="E62" s="20">
        <v>41425</v>
      </c>
      <c r="F62" s="13">
        <f t="shared" ca="1" si="0"/>
        <v>9</v>
      </c>
      <c r="G62" s="14" t="s">
        <v>132</v>
      </c>
      <c r="H62" s="15">
        <v>39520</v>
      </c>
      <c r="I62" s="12">
        <v>5</v>
      </c>
    </row>
    <row r="63" spans="1:9" x14ac:dyDescent="0.4">
      <c r="A63" s="1" t="s">
        <v>288</v>
      </c>
      <c r="B63" s="12" t="s">
        <v>137</v>
      </c>
      <c r="C63" s="1" t="s">
        <v>220</v>
      </c>
      <c r="D63" s="1" t="s">
        <v>129</v>
      </c>
      <c r="E63" s="20">
        <v>37705</v>
      </c>
      <c r="F63" s="13">
        <f t="shared" ca="1" si="0"/>
        <v>19</v>
      </c>
      <c r="G63" s="14"/>
      <c r="H63" s="15">
        <v>57760</v>
      </c>
      <c r="I63" s="12">
        <v>3</v>
      </c>
    </row>
    <row r="64" spans="1:9" x14ac:dyDescent="0.4">
      <c r="A64" s="1" t="s">
        <v>403</v>
      </c>
      <c r="B64" s="12" t="s">
        <v>137</v>
      </c>
      <c r="C64" s="1" t="s">
        <v>9</v>
      </c>
      <c r="D64" s="1" t="s">
        <v>126</v>
      </c>
      <c r="E64" s="20">
        <v>41534</v>
      </c>
      <c r="F64" s="13">
        <f t="shared" ca="1" si="0"/>
        <v>9</v>
      </c>
      <c r="G64" s="14" t="s">
        <v>136</v>
      </c>
      <c r="H64" s="15">
        <v>62180</v>
      </c>
      <c r="I64" s="12">
        <v>2</v>
      </c>
    </row>
    <row r="65" spans="1:9" x14ac:dyDescent="0.4">
      <c r="A65" s="1" t="s">
        <v>393</v>
      </c>
      <c r="B65" s="12" t="s">
        <v>133</v>
      </c>
      <c r="C65" s="1" t="s">
        <v>358</v>
      </c>
      <c r="D65" s="1" t="s">
        <v>126</v>
      </c>
      <c r="E65" s="20">
        <v>37464</v>
      </c>
      <c r="F65" s="13">
        <f t="shared" ca="1" si="0"/>
        <v>20</v>
      </c>
      <c r="G65" s="14" t="s">
        <v>127</v>
      </c>
      <c r="H65" s="15">
        <v>44220</v>
      </c>
      <c r="I65" s="12">
        <v>3</v>
      </c>
    </row>
    <row r="66" spans="1:9" x14ac:dyDescent="0.4">
      <c r="A66" s="1" t="s">
        <v>623</v>
      </c>
      <c r="B66" s="12" t="s">
        <v>133</v>
      </c>
      <c r="C66" s="1" t="s">
        <v>586</v>
      </c>
      <c r="D66" s="1" t="s">
        <v>129</v>
      </c>
      <c r="E66" s="20">
        <v>40649</v>
      </c>
      <c r="F66" s="13">
        <f t="shared" ref="F66:F129" ca="1" si="1">DATEDIF(E66,TODAY(),"Y")</f>
        <v>11</v>
      </c>
      <c r="G66" s="14"/>
      <c r="H66" s="15">
        <v>45105</v>
      </c>
      <c r="I66" s="12">
        <v>1</v>
      </c>
    </row>
    <row r="67" spans="1:9" x14ac:dyDescent="0.4">
      <c r="A67" s="1" t="s">
        <v>378</v>
      </c>
      <c r="B67" s="12" t="s">
        <v>130</v>
      </c>
      <c r="C67" s="1" t="s">
        <v>358</v>
      </c>
      <c r="D67" s="1" t="s">
        <v>126</v>
      </c>
      <c r="E67" s="20">
        <v>42071</v>
      </c>
      <c r="F67" s="13">
        <f t="shared" ca="1" si="1"/>
        <v>7</v>
      </c>
      <c r="G67" s="14" t="s">
        <v>128</v>
      </c>
      <c r="H67" s="15">
        <v>73930</v>
      </c>
      <c r="I67" s="12">
        <v>1</v>
      </c>
    </row>
    <row r="68" spans="1:9" x14ac:dyDescent="0.4">
      <c r="A68" s="1" t="s">
        <v>275</v>
      </c>
      <c r="B68" s="12" t="s">
        <v>133</v>
      </c>
      <c r="C68" s="1" t="s">
        <v>220</v>
      </c>
      <c r="D68" s="1" t="s">
        <v>126</v>
      </c>
      <c r="E68" s="20">
        <v>36933</v>
      </c>
      <c r="F68" s="13">
        <f t="shared" ca="1" si="1"/>
        <v>21</v>
      </c>
      <c r="G68" s="14" t="s">
        <v>138</v>
      </c>
      <c r="H68" s="15">
        <v>89740</v>
      </c>
      <c r="I68" s="12">
        <v>5</v>
      </c>
    </row>
    <row r="69" spans="1:9" x14ac:dyDescent="0.4">
      <c r="A69" s="1" t="s">
        <v>400</v>
      </c>
      <c r="B69" s="12" t="s">
        <v>130</v>
      </c>
      <c r="C69" s="1" t="s">
        <v>9</v>
      </c>
      <c r="D69" s="1" t="s">
        <v>129</v>
      </c>
      <c r="E69" s="20">
        <v>40012</v>
      </c>
      <c r="F69" s="13">
        <f t="shared" ca="1" si="1"/>
        <v>13</v>
      </c>
      <c r="G69" s="14"/>
      <c r="H69" s="15">
        <v>86470</v>
      </c>
      <c r="I69" s="12">
        <v>4</v>
      </c>
    </row>
    <row r="70" spans="1:9" x14ac:dyDescent="0.4">
      <c r="A70" s="1" t="s">
        <v>470</v>
      </c>
      <c r="B70" s="12" t="s">
        <v>135</v>
      </c>
      <c r="C70" s="1" t="s">
        <v>456</v>
      </c>
      <c r="D70" s="1" t="s">
        <v>126</v>
      </c>
      <c r="E70" s="20">
        <v>41625</v>
      </c>
      <c r="F70" s="13">
        <f t="shared" ca="1" si="1"/>
        <v>8</v>
      </c>
      <c r="G70" s="14" t="s">
        <v>136</v>
      </c>
      <c r="H70" s="15">
        <v>86500</v>
      </c>
      <c r="I70" s="12">
        <v>1</v>
      </c>
    </row>
    <row r="71" spans="1:9" x14ac:dyDescent="0.4">
      <c r="A71" s="1" t="s">
        <v>53</v>
      </c>
      <c r="B71" s="12" t="s">
        <v>125</v>
      </c>
      <c r="C71" s="1" t="s">
        <v>134</v>
      </c>
      <c r="D71" s="1" t="s">
        <v>126</v>
      </c>
      <c r="E71" s="20">
        <v>40705</v>
      </c>
      <c r="F71" s="13">
        <f t="shared" ca="1" si="1"/>
        <v>11</v>
      </c>
      <c r="G71" s="14" t="s">
        <v>136</v>
      </c>
      <c r="H71" s="15">
        <v>58290</v>
      </c>
      <c r="I71" s="12">
        <v>5</v>
      </c>
    </row>
    <row r="72" spans="1:9" x14ac:dyDescent="0.4">
      <c r="A72" s="1" t="s">
        <v>388</v>
      </c>
      <c r="B72" s="12" t="s">
        <v>137</v>
      </c>
      <c r="C72" s="1" t="s">
        <v>358</v>
      </c>
      <c r="D72" s="1" t="s">
        <v>129</v>
      </c>
      <c r="E72" s="20">
        <v>40331</v>
      </c>
      <c r="F72" s="13">
        <f t="shared" ca="1" si="1"/>
        <v>12</v>
      </c>
      <c r="G72" s="14"/>
      <c r="H72" s="15">
        <v>81930</v>
      </c>
      <c r="I72" s="12">
        <v>5</v>
      </c>
    </row>
    <row r="73" spans="1:9" x14ac:dyDescent="0.4">
      <c r="A73" s="1" t="s">
        <v>238</v>
      </c>
      <c r="B73" s="12" t="s">
        <v>130</v>
      </c>
      <c r="C73" s="1" t="s">
        <v>220</v>
      </c>
      <c r="D73" s="1" t="s">
        <v>126</v>
      </c>
      <c r="E73" s="20">
        <v>37199</v>
      </c>
      <c r="F73" s="13">
        <f t="shared" ca="1" si="1"/>
        <v>20</v>
      </c>
      <c r="G73" s="14" t="s">
        <v>136</v>
      </c>
      <c r="H73" s="15">
        <v>81400</v>
      </c>
      <c r="I73" s="12">
        <v>2</v>
      </c>
    </row>
    <row r="74" spans="1:9" x14ac:dyDescent="0.4">
      <c r="A74" s="1" t="s">
        <v>483</v>
      </c>
      <c r="B74" s="12" t="s">
        <v>133</v>
      </c>
      <c r="C74" s="1" t="s">
        <v>456</v>
      </c>
      <c r="D74" s="1" t="s">
        <v>126</v>
      </c>
      <c r="E74" s="20">
        <v>40263</v>
      </c>
      <c r="F74" s="13">
        <f t="shared" ca="1" si="1"/>
        <v>12</v>
      </c>
      <c r="G74" s="14" t="s">
        <v>136</v>
      </c>
      <c r="H74" s="15">
        <v>63440</v>
      </c>
      <c r="I74" s="12">
        <v>3</v>
      </c>
    </row>
    <row r="75" spans="1:9" x14ac:dyDescent="0.4">
      <c r="A75" s="1" t="s">
        <v>392</v>
      </c>
      <c r="B75" s="12" t="s">
        <v>135</v>
      </c>
      <c r="C75" s="1" t="s">
        <v>358</v>
      </c>
      <c r="D75" s="1" t="s">
        <v>126</v>
      </c>
      <c r="E75" s="20">
        <v>37457</v>
      </c>
      <c r="F75" s="13">
        <f t="shared" ca="1" si="1"/>
        <v>20</v>
      </c>
      <c r="G75" s="14" t="s">
        <v>138</v>
      </c>
      <c r="H75" s="15">
        <v>43460</v>
      </c>
      <c r="I75" s="12">
        <v>5</v>
      </c>
    </row>
    <row r="76" spans="1:9" x14ac:dyDescent="0.4">
      <c r="A76" s="1" t="s">
        <v>256</v>
      </c>
      <c r="B76" s="12" t="s">
        <v>137</v>
      </c>
      <c r="C76" s="1" t="s">
        <v>220</v>
      </c>
      <c r="D76" s="1" t="s">
        <v>126</v>
      </c>
      <c r="E76" s="20">
        <v>40182</v>
      </c>
      <c r="F76" s="13">
        <f t="shared" ca="1" si="1"/>
        <v>12</v>
      </c>
      <c r="G76" s="14" t="s">
        <v>138</v>
      </c>
      <c r="H76" s="15">
        <v>23330</v>
      </c>
      <c r="I76" s="12">
        <v>4</v>
      </c>
    </row>
    <row r="77" spans="1:9" x14ac:dyDescent="0.4">
      <c r="A77" s="1" t="s">
        <v>346</v>
      </c>
      <c r="B77" s="12" t="s">
        <v>131</v>
      </c>
      <c r="C77" s="1" t="s">
        <v>220</v>
      </c>
      <c r="D77" s="1" t="s">
        <v>129</v>
      </c>
      <c r="E77" s="20">
        <v>40786</v>
      </c>
      <c r="F77" s="13">
        <f t="shared" ca="1" si="1"/>
        <v>11</v>
      </c>
      <c r="G77" s="14"/>
      <c r="H77" s="15">
        <v>80690</v>
      </c>
      <c r="I77" s="12">
        <v>3</v>
      </c>
    </row>
    <row r="78" spans="1:9" x14ac:dyDescent="0.4">
      <c r="A78" s="1" t="s">
        <v>504</v>
      </c>
      <c r="B78" s="12" t="s">
        <v>133</v>
      </c>
      <c r="C78" s="1" t="s">
        <v>456</v>
      </c>
      <c r="D78" s="1" t="s">
        <v>129</v>
      </c>
      <c r="E78" s="20">
        <v>37788</v>
      </c>
      <c r="F78" s="13">
        <f t="shared" ca="1" si="1"/>
        <v>19</v>
      </c>
      <c r="G78" s="14"/>
      <c r="H78" s="15">
        <v>89640</v>
      </c>
      <c r="I78" s="12">
        <v>4</v>
      </c>
    </row>
    <row r="79" spans="1:9" x14ac:dyDescent="0.4">
      <c r="A79" s="1" t="s">
        <v>375</v>
      </c>
      <c r="B79" s="12" t="s">
        <v>125</v>
      </c>
      <c r="C79" s="1" t="s">
        <v>358</v>
      </c>
      <c r="D79" s="1" t="s">
        <v>126</v>
      </c>
      <c r="E79" s="20">
        <v>37663</v>
      </c>
      <c r="F79" s="13">
        <f t="shared" ca="1" si="1"/>
        <v>19</v>
      </c>
      <c r="G79" s="14" t="s">
        <v>138</v>
      </c>
      <c r="H79" s="15">
        <v>52490</v>
      </c>
      <c r="I79" s="12">
        <v>4</v>
      </c>
    </row>
    <row r="80" spans="1:9" x14ac:dyDescent="0.4">
      <c r="A80" s="1" t="s">
        <v>498</v>
      </c>
      <c r="B80" s="12" t="s">
        <v>125</v>
      </c>
      <c r="C80" s="1" t="s">
        <v>456</v>
      </c>
      <c r="D80" s="1" t="s">
        <v>129</v>
      </c>
      <c r="E80" s="20">
        <v>41411</v>
      </c>
      <c r="F80" s="13">
        <f t="shared" ca="1" si="1"/>
        <v>9</v>
      </c>
      <c r="G80" s="14"/>
      <c r="H80" s="15">
        <v>57680</v>
      </c>
      <c r="I80" s="12">
        <v>4</v>
      </c>
    </row>
    <row r="81" spans="1:9" x14ac:dyDescent="0.4">
      <c r="A81" s="1" t="s">
        <v>353</v>
      </c>
      <c r="B81" s="12" t="s">
        <v>137</v>
      </c>
      <c r="C81" s="1" t="s">
        <v>350</v>
      </c>
      <c r="D81" s="1" t="s">
        <v>126</v>
      </c>
      <c r="E81" s="20">
        <v>42138</v>
      </c>
      <c r="F81" s="13">
        <f t="shared" ca="1" si="1"/>
        <v>7</v>
      </c>
      <c r="G81" s="14" t="s">
        <v>127</v>
      </c>
      <c r="H81" s="15">
        <v>39160</v>
      </c>
      <c r="I81" s="12">
        <v>3</v>
      </c>
    </row>
    <row r="82" spans="1:9" x14ac:dyDescent="0.4">
      <c r="A82" s="1" t="s">
        <v>239</v>
      </c>
      <c r="B82" s="12" t="s">
        <v>133</v>
      </c>
      <c r="C82" s="1" t="s">
        <v>220</v>
      </c>
      <c r="D82" s="1" t="s">
        <v>129</v>
      </c>
      <c r="E82" s="20">
        <v>39045</v>
      </c>
      <c r="F82" s="13">
        <f t="shared" ca="1" si="1"/>
        <v>15</v>
      </c>
      <c r="G82" s="14"/>
      <c r="H82" s="15">
        <v>57410</v>
      </c>
      <c r="I82" s="12">
        <v>2</v>
      </c>
    </row>
    <row r="83" spans="1:9" x14ac:dyDescent="0.4">
      <c r="A83" s="1" t="s">
        <v>21</v>
      </c>
      <c r="B83" s="12" t="s">
        <v>125</v>
      </c>
      <c r="C83" s="1" t="s">
        <v>139</v>
      </c>
      <c r="D83" s="1" t="s">
        <v>126</v>
      </c>
      <c r="E83" s="20">
        <v>37620</v>
      </c>
      <c r="F83" s="13">
        <f t="shared" ca="1" si="1"/>
        <v>19</v>
      </c>
      <c r="G83" s="14" t="s">
        <v>132</v>
      </c>
      <c r="H83" s="15">
        <v>56440</v>
      </c>
      <c r="I83" s="12">
        <v>1</v>
      </c>
    </row>
    <row r="84" spans="1:9" x14ac:dyDescent="0.4">
      <c r="A84" s="1" t="s">
        <v>339</v>
      </c>
      <c r="B84" s="12" t="s">
        <v>125</v>
      </c>
      <c r="C84" s="1" t="s">
        <v>220</v>
      </c>
      <c r="D84" s="1" t="s">
        <v>126</v>
      </c>
      <c r="E84" s="20">
        <v>37123</v>
      </c>
      <c r="F84" s="13">
        <f t="shared" ca="1" si="1"/>
        <v>21</v>
      </c>
      <c r="G84" s="14" t="s">
        <v>128</v>
      </c>
      <c r="H84" s="15">
        <v>22660</v>
      </c>
      <c r="I84" s="12">
        <v>2</v>
      </c>
    </row>
    <row r="85" spans="1:9" x14ac:dyDescent="0.4">
      <c r="A85" s="1" t="s">
        <v>462</v>
      </c>
      <c r="B85" s="12" t="s">
        <v>135</v>
      </c>
      <c r="C85" s="1" t="s">
        <v>456</v>
      </c>
      <c r="D85" s="1" t="s">
        <v>126</v>
      </c>
      <c r="E85" s="20">
        <v>37196</v>
      </c>
      <c r="F85" s="13">
        <f t="shared" ca="1" si="1"/>
        <v>20</v>
      </c>
      <c r="G85" s="14" t="s">
        <v>132</v>
      </c>
      <c r="H85" s="15">
        <v>46360</v>
      </c>
      <c r="I85" s="12">
        <v>5</v>
      </c>
    </row>
    <row r="86" spans="1:9" x14ac:dyDescent="0.4">
      <c r="A86" s="1" t="s">
        <v>608</v>
      </c>
      <c r="B86" s="12" t="s">
        <v>130</v>
      </c>
      <c r="C86" s="1" t="s">
        <v>586</v>
      </c>
      <c r="D86" s="1" t="s">
        <v>129</v>
      </c>
      <c r="E86" s="20">
        <v>41639</v>
      </c>
      <c r="F86" s="13">
        <f t="shared" ca="1" si="1"/>
        <v>8</v>
      </c>
      <c r="G86" s="14"/>
      <c r="H86" s="15">
        <v>42990</v>
      </c>
      <c r="I86" s="12">
        <v>4</v>
      </c>
    </row>
    <row r="87" spans="1:9" x14ac:dyDescent="0.4">
      <c r="A87" s="1" t="s">
        <v>503</v>
      </c>
      <c r="B87" s="12" t="s">
        <v>130</v>
      </c>
      <c r="C87" s="1" t="s">
        <v>456</v>
      </c>
      <c r="D87" s="1" t="s">
        <v>129</v>
      </c>
      <c r="E87" s="20">
        <v>39987</v>
      </c>
      <c r="F87" s="13">
        <f t="shared" ca="1" si="1"/>
        <v>13</v>
      </c>
      <c r="G87" s="14"/>
      <c r="H87" s="15">
        <v>36230</v>
      </c>
      <c r="I87" s="12">
        <v>2</v>
      </c>
    </row>
    <row r="88" spans="1:9" x14ac:dyDescent="0.4">
      <c r="A88" s="1" t="s">
        <v>222</v>
      </c>
      <c r="B88" s="12" t="s">
        <v>135</v>
      </c>
      <c r="C88" s="1" t="s">
        <v>220</v>
      </c>
      <c r="D88" s="1" t="s">
        <v>126</v>
      </c>
      <c r="E88" s="20">
        <v>41937</v>
      </c>
      <c r="F88" s="13">
        <f t="shared" ca="1" si="1"/>
        <v>7</v>
      </c>
      <c r="G88" s="14" t="s">
        <v>127</v>
      </c>
      <c r="H88" s="15">
        <v>52940</v>
      </c>
      <c r="I88" s="12">
        <v>4</v>
      </c>
    </row>
    <row r="89" spans="1:9" x14ac:dyDescent="0.4">
      <c r="A89" s="1" t="s">
        <v>299</v>
      </c>
      <c r="B89" s="12" t="s">
        <v>135</v>
      </c>
      <c r="C89" s="1" t="s">
        <v>220</v>
      </c>
      <c r="D89" s="1" t="s">
        <v>129</v>
      </c>
      <c r="E89" s="20">
        <v>36993</v>
      </c>
      <c r="F89" s="13">
        <f t="shared" ca="1" si="1"/>
        <v>21</v>
      </c>
      <c r="G89" s="14"/>
      <c r="H89" s="15">
        <v>68260</v>
      </c>
      <c r="I89" s="12">
        <v>5</v>
      </c>
    </row>
    <row r="90" spans="1:9" x14ac:dyDescent="0.4">
      <c r="A90" s="1" t="s">
        <v>538</v>
      </c>
      <c r="B90" s="12" t="s">
        <v>130</v>
      </c>
      <c r="C90" s="1" t="s">
        <v>527</v>
      </c>
      <c r="D90" s="1" t="s">
        <v>126</v>
      </c>
      <c r="E90" s="20">
        <v>40135</v>
      </c>
      <c r="F90" s="13">
        <f t="shared" ca="1" si="1"/>
        <v>12</v>
      </c>
      <c r="G90" s="14" t="s">
        <v>138</v>
      </c>
      <c r="H90" s="15">
        <v>45110</v>
      </c>
      <c r="I90" s="12">
        <v>2</v>
      </c>
    </row>
    <row r="91" spans="1:9" x14ac:dyDescent="0.4">
      <c r="A91" s="1" t="s">
        <v>49</v>
      </c>
      <c r="B91" s="12" t="s">
        <v>135</v>
      </c>
      <c r="C91" s="1" t="s">
        <v>134</v>
      </c>
      <c r="D91" s="1" t="s">
        <v>126</v>
      </c>
      <c r="E91" s="20">
        <v>39143</v>
      </c>
      <c r="F91" s="13">
        <f t="shared" ca="1" si="1"/>
        <v>15</v>
      </c>
      <c r="G91" s="14" t="s">
        <v>127</v>
      </c>
      <c r="H91" s="15">
        <v>49350</v>
      </c>
      <c r="I91" s="12">
        <v>4</v>
      </c>
    </row>
    <row r="92" spans="1:9" x14ac:dyDescent="0.4">
      <c r="A92" s="1" t="s">
        <v>368</v>
      </c>
      <c r="B92" s="12" t="s">
        <v>135</v>
      </c>
      <c r="C92" s="1" t="s">
        <v>358</v>
      </c>
      <c r="D92" s="1" t="s">
        <v>126</v>
      </c>
      <c r="E92" s="20">
        <v>36858</v>
      </c>
      <c r="F92" s="13">
        <f t="shared" ca="1" si="1"/>
        <v>21</v>
      </c>
      <c r="G92" s="14" t="s">
        <v>138</v>
      </c>
      <c r="H92" s="15">
        <v>82110</v>
      </c>
      <c r="I92" s="12">
        <v>3</v>
      </c>
    </row>
    <row r="93" spans="1:9" x14ac:dyDescent="0.4">
      <c r="A93" s="1" t="s">
        <v>210</v>
      </c>
      <c r="B93" s="12" t="s">
        <v>130</v>
      </c>
      <c r="C93" s="1" t="s">
        <v>182</v>
      </c>
      <c r="D93" s="1" t="s">
        <v>126</v>
      </c>
      <c r="E93" s="20">
        <v>37083</v>
      </c>
      <c r="F93" s="13">
        <f t="shared" ca="1" si="1"/>
        <v>21</v>
      </c>
      <c r="G93" s="14" t="s">
        <v>138</v>
      </c>
      <c r="H93" s="15">
        <v>82400</v>
      </c>
      <c r="I93" s="12">
        <v>2</v>
      </c>
    </row>
    <row r="94" spans="1:9" x14ac:dyDescent="0.4">
      <c r="A94" s="1" t="s">
        <v>469</v>
      </c>
      <c r="B94" s="12" t="s">
        <v>125</v>
      </c>
      <c r="C94" s="1" t="s">
        <v>456</v>
      </c>
      <c r="D94" s="1" t="s">
        <v>126</v>
      </c>
      <c r="E94" s="20">
        <v>40900</v>
      </c>
      <c r="F94" s="13">
        <f t="shared" ca="1" si="1"/>
        <v>10</v>
      </c>
      <c r="G94" s="14" t="s">
        <v>127</v>
      </c>
      <c r="H94" s="15">
        <v>24790</v>
      </c>
      <c r="I94" s="12">
        <v>3</v>
      </c>
    </row>
    <row r="95" spans="1:9" x14ac:dyDescent="0.4">
      <c r="A95" s="1" t="s">
        <v>547</v>
      </c>
      <c r="B95" s="12" t="s">
        <v>133</v>
      </c>
      <c r="C95" s="1" t="s">
        <v>527</v>
      </c>
      <c r="D95" s="1" t="s">
        <v>129</v>
      </c>
      <c r="E95" s="20">
        <v>39794</v>
      </c>
      <c r="F95" s="13">
        <f t="shared" ca="1" si="1"/>
        <v>13</v>
      </c>
      <c r="G95" s="14"/>
      <c r="H95" s="15">
        <v>85930</v>
      </c>
      <c r="I95" s="12">
        <v>2</v>
      </c>
    </row>
    <row r="96" spans="1:9" x14ac:dyDescent="0.4">
      <c r="A96" s="1" t="s">
        <v>207</v>
      </c>
      <c r="B96" s="12" t="s">
        <v>137</v>
      </c>
      <c r="C96" s="1" t="s">
        <v>182</v>
      </c>
      <c r="D96" s="1" t="s">
        <v>126</v>
      </c>
      <c r="E96" s="20">
        <v>42178</v>
      </c>
      <c r="F96" s="13">
        <f t="shared" ca="1" si="1"/>
        <v>7</v>
      </c>
      <c r="G96" s="14" t="s">
        <v>127</v>
      </c>
      <c r="H96" s="15">
        <v>64510</v>
      </c>
      <c r="I96" s="12">
        <v>3</v>
      </c>
    </row>
    <row r="97" spans="1:9" x14ac:dyDescent="0.4">
      <c r="A97" s="1" t="s">
        <v>305</v>
      </c>
      <c r="B97" s="12" t="s">
        <v>131</v>
      </c>
      <c r="C97" s="1" t="s">
        <v>220</v>
      </c>
      <c r="D97" s="1" t="s">
        <v>129</v>
      </c>
      <c r="E97" s="20">
        <v>38821</v>
      </c>
      <c r="F97" s="13">
        <f t="shared" ca="1" si="1"/>
        <v>16</v>
      </c>
      <c r="G97" s="14"/>
      <c r="H97" s="15">
        <v>75420</v>
      </c>
      <c r="I97" s="12">
        <v>1</v>
      </c>
    </row>
    <row r="98" spans="1:9" x14ac:dyDescent="0.4">
      <c r="A98" s="1" t="s">
        <v>143</v>
      </c>
      <c r="B98" s="12" t="s">
        <v>133</v>
      </c>
      <c r="C98" s="1" t="s">
        <v>140</v>
      </c>
      <c r="D98" s="1" t="s">
        <v>126</v>
      </c>
      <c r="E98" s="20">
        <v>37507</v>
      </c>
      <c r="F98" s="13">
        <f t="shared" ca="1" si="1"/>
        <v>20</v>
      </c>
      <c r="G98" s="14" t="s">
        <v>138</v>
      </c>
      <c r="H98" s="15">
        <v>32100</v>
      </c>
      <c r="I98" s="12">
        <v>1</v>
      </c>
    </row>
    <row r="99" spans="1:9" x14ac:dyDescent="0.4">
      <c r="A99" s="1" t="s">
        <v>434</v>
      </c>
      <c r="B99" s="12" t="s">
        <v>125</v>
      </c>
      <c r="C99" s="1" t="s">
        <v>409</v>
      </c>
      <c r="D99" s="1" t="s">
        <v>126</v>
      </c>
      <c r="E99" s="20">
        <v>41453</v>
      </c>
      <c r="F99" s="13">
        <f t="shared" ca="1" si="1"/>
        <v>9</v>
      </c>
      <c r="G99" s="14" t="s">
        <v>138</v>
      </c>
      <c r="H99" s="15">
        <v>43410</v>
      </c>
      <c r="I99" s="12">
        <v>1</v>
      </c>
    </row>
    <row r="100" spans="1:9" x14ac:dyDescent="0.4">
      <c r="A100" s="1" t="s">
        <v>464</v>
      </c>
      <c r="B100" s="12" t="s">
        <v>133</v>
      </c>
      <c r="C100" s="1" t="s">
        <v>456</v>
      </c>
      <c r="D100" s="1" t="s">
        <v>129</v>
      </c>
      <c r="E100" s="20">
        <v>41260</v>
      </c>
      <c r="F100" s="13">
        <f t="shared" ca="1" si="1"/>
        <v>9</v>
      </c>
      <c r="G100" s="14"/>
      <c r="H100" s="15">
        <v>73190</v>
      </c>
      <c r="I100" s="12">
        <v>1</v>
      </c>
    </row>
    <row r="101" spans="1:9" x14ac:dyDescent="0.4">
      <c r="A101" s="1" t="s">
        <v>629</v>
      </c>
      <c r="B101" s="12" t="s">
        <v>133</v>
      </c>
      <c r="C101" s="1" t="s">
        <v>586</v>
      </c>
      <c r="D101" s="1" t="s">
        <v>126</v>
      </c>
      <c r="E101" s="20">
        <v>40284</v>
      </c>
      <c r="F101" s="13">
        <f t="shared" ca="1" si="1"/>
        <v>12</v>
      </c>
      <c r="G101" s="14" t="s">
        <v>127</v>
      </c>
      <c r="H101" s="15">
        <v>24980</v>
      </c>
      <c r="I101" s="12">
        <v>3</v>
      </c>
    </row>
    <row r="102" spans="1:9" x14ac:dyDescent="0.4">
      <c r="A102" s="1" t="s">
        <v>247</v>
      </c>
      <c r="B102" s="12" t="s">
        <v>137</v>
      </c>
      <c r="C102" s="1" t="s">
        <v>220</v>
      </c>
      <c r="D102" s="1" t="s">
        <v>129</v>
      </c>
      <c r="E102" s="20">
        <v>37601</v>
      </c>
      <c r="F102" s="13">
        <f t="shared" ca="1" si="1"/>
        <v>19</v>
      </c>
      <c r="G102" s="14"/>
      <c r="H102" s="15">
        <v>41840</v>
      </c>
      <c r="I102" s="12">
        <v>2</v>
      </c>
    </row>
    <row r="103" spans="1:9" x14ac:dyDescent="0.4">
      <c r="A103" s="1" t="s">
        <v>336</v>
      </c>
      <c r="B103" s="12" t="s">
        <v>133</v>
      </c>
      <c r="C103" s="1" t="s">
        <v>220</v>
      </c>
      <c r="D103" s="1" t="s">
        <v>126</v>
      </c>
      <c r="E103" s="20">
        <v>40408</v>
      </c>
      <c r="F103" s="13">
        <f t="shared" ca="1" si="1"/>
        <v>12</v>
      </c>
      <c r="G103" s="14" t="s">
        <v>138</v>
      </c>
      <c r="H103" s="15">
        <v>73072</v>
      </c>
      <c r="I103" s="12">
        <v>5</v>
      </c>
    </row>
    <row r="104" spans="1:9" x14ac:dyDescent="0.4">
      <c r="A104" s="1" t="s">
        <v>567</v>
      </c>
      <c r="B104" s="12" t="s">
        <v>133</v>
      </c>
      <c r="C104" s="1" t="s">
        <v>527</v>
      </c>
      <c r="D104" s="1" t="s">
        <v>126</v>
      </c>
      <c r="E104" s="20">
        <v>37408</v>
      </c>
      <c r="F104" s="13">
        <f t="shared" ca="1" si="1"/>
        <v>20</v>
      </c>
      <c r="G104" s="14" t="s">
        <v>128</v>
      </c>
      <c r="H104" s="15">
        <v>45880</v>
      </c>
      <c r="I104" s="12">
        <v>5</v>
      </c>
    </row>
    <row r="105" spans="1:9" x14ac:dyDescent="0.4">
      <c r="A105" s="1" t="s">
        <v>306</v>
      </c>
      <c r="B105" s="12" t="s">
        <v>125</v>
      </c>
      <c r="C105" s="1" t="s">
        <v>220</v>
      </c>
      <c r="D105" s="1" t="s">
        <v>129</v>
      </c>
      <c r="E105" s="20">
        <v>40634</v>
      </c>
      <c r="F105" s="13">
        <f t="shared" ca="1" si="1"/>
        <v>11</v>
      </c>
      <c r="G105" s="14"/>
      <c r="H105" s="15">
        <v>39680</v>
      </c>
      <c r="I105" s="12">
        <v>1</v>
      </c>
    </row>
    <row r="106" spans="1:9" x14ac:dyDescent="0.4">
      <c r="A106" s="1" t="s">
        <v>278</v>
      </c>
      <c r="B106" s="12" t="s">
        <v>133</v>
      </c>
      <c r="C106" s="1" t="s">
        <v>220</v>
      </c>
      <c r="D106" s="1" t="s">
        <v>126</v>
      </c>
      <c r="E106" s="20">
        <v>38395</v>
      </c>
      <c r="F106" s="13">
        <f t="shared" ca="1" si="1"/>
        <v>17</v>
      </c>
      <c r="G106" s="14" t="s">
        <v>127</v>
      </c>
      <c r="H106" s="15">
        <v>28970</v>
      </c>
      <c r="I106" s="12">
        <v>3</v>
      </c>
    </row>
    <row r="107" spans="1:9" x14ac:dyDescent="0.4">
      <c r="A107" s="1" t="s">
        <v>281</v>
      </c>
      <c r="B107" s="12" t="s">
        <v>135</v>
      </c>
      <c r="C107" s="1" t="s">
        <v>220</v>
      </c>
      <c r="D107" s="1" t="s">
        <v>129</v>
      </c>
      <c r="E107" s="20">
        <v>40263</v>
      </c>
      <c r="F107" s="13">
        <f t="shared" ca="1" si="1"/>
        <v>12</v>
      </c>
      <c r="G107" s="14"/>
      <c r="H107" s="15">
        <v>45770</v>
      </c>
      <c r="I107" s="12">
        <v>5</v>
      </c>
    </row>
    <row r="108" spans="1:9" x14ac:dyDescent="0.4">
      <c r="A108" s="1" t="s">
        <v>229</v>
      </c>
      <c r="B108" s="12" t="s">
        <v>137</v>
      </c>
      <c r="C108" s="1" t="s">
        <v>220</v>
      </c>
      <c r="D108" s="1" t="s">
        <v>126</v>
      </c>
      <c r="E108" s="20">
        <v>40473</v>
      </c>
      <c r="F108" s="13">
        <f t="shared" ca="1" si="1"/>
        <v>11</v>
      </c>
      <c r="G108" s="14" t="s">
        <v>127</v>
      </c>
      <c r="H108" s="15">
        <v>41060</v>
      </c>
      <c r="I108" s="12">
        <v>3</v>
      </c>
    </row>
    <row r="109" spans="1:9" x14ac:dyDescent="0.4">
      <c r="A109" s="1" t="s">
        <v>233</v>
      </c>
      <c r="B109" s="12" t="s">
        <v>125</v>
      </c>
      <c r="C109" s="1" t="s">
        <v>220</v>
      </c>
      <c r="D109" s="1" t="s">
        <v>129</v>
      </c>
      <c r="E109" s="20">
        <v>40823</v>
      </c>
      <c r="F109" s="13">
        <f t="shared" ca="1" si="1"/>
        <v>11</v>
      </c>
      <c r="G109" s="14"/>
      <c r="H109" s="15">
        <v>60040</v>
      </c>
      <c r="I109" s="12">
        <v>5</v>
      </c>
    </row>
    <row r="110" spans="1:9" x14ac:dyDescent="0.4">
      <c r="A110" s="1" t="s">
        <v>447</v>
      </c>
      <c r="B110" s="12" t="s">
        <v>135</v>
      </c>
      <c r="C110" s="1" t="s">
        <v>443</v>
      </c>
      <c r="D110" s="1" t="s">
        <v>126</v>
      </c>
      <c r="E110" s="20">
        <v>41746</v>
      </c>
      <c r="F110" s="13">
        <f t="shared" ca="1" si="1"/>
        <v>8</v>
      </c>
      <c r="G110" s="14" t="s">
        <v>127</v>
      </c>
      <c r="H110" s="15">
        <v>69400</v>
      </c>
      <c r="I110" s="12">
        <v>5</v>
      </c>
    </row>
    <row r="111" spans="1:9" x14ac:dyDescent="0.4">
      <c r="A111" s="1" t="s">
        <v>86</v>
      </c>
      <c r="B111" s="12" t="s">
        <v>137</v>
      </c>
      <c r="C111" s="1" t="s">
        <v>140</v>
      </c>
      <c r="D111" s="1" t="s">
        <v>129</v>
      </c>
      <c r="E111" s="20">
        <v>37039</v>
      </c>
      <c r="F111" s="13">
        <f t="shared" ca="1" si="1"/>
        <v>21</v>
      </c>
      <c r="G111" s="14"/>
      <c r="H111" s="15">
        <v>30340</v>
      </c>
      <c r="I111" s="12">
        <v>3</v>
      </c>
    </row>
    <row r="112" spans="1:9" x14ac:dyDescent="0.4">
      <c r="A112" s="1" t="s">
        <v>619</v>
      </c>
      <c r="B112" s="12" t="s">
        <v>131</v>
      </c>
      <c r="C112" s="1" t="s">
        <v>586</v>
      </c>
      <c r="D112" s="1" t="s">
        <v>129</v>
      </c>
      <c r="E112" s="20">
        <v>41335</v>
      </c>
      <c r="F112" s="13">
        <f t="shared" ca="1" si="1"/>
        <v>9</v>
      </c>
      <c r="G112" s="14"/>
      <c r="H112" s="15">
        <v>47280</v>
      </c>
      <c r="I112" s="12">
        <v>1</v>
      </c>
    </row>
    <row r="113" spans="1:9" x14ac:dyDescent="0.4">
      <c r="A113" s="1" t="s">
        <v>576</v>
      </c>
      <c r="B113" s="12" t="s">
        <v>133</v>
      </c>
      <c r="C113" s="1" t="s">
        <v>527</v>
      </c>
      <c r="D113" s="1" t="s">
        <v>126</v>
      </c>
      <c r="E113" s="20">
        <v>40746</v>
      </c>
      <c r="F113" s="13">
        <f t="shared" ca="1" si="1"/>
        <v>11</v>
      </c>
      <c r="G113" s="14" t="s">
        <v>138</v>
      </c>
      <c r="H113" s="15">
        <v>29330</v>
      </c>
      <c r="I113" s="12">
        <v>5</v>
      </c>
    </row>
    <row r="114" spans="1:9" x14ac:dyDescent="0.4">
      <c r="A114" s="1" t="s">
        <v>170</v>
      </c>
      <c r="B114" s="12" t="s">
        <v>131</v>
      </c>
      <c r="C114" s="1" t="s">
        <v>161</v>
      </c>
      <c r="D114" s="1" t="s">
        <v>129</v>
      </c>
      <c r="E114" s="20">
        <v>37343</v>
      </c>
      <c r="F114" s="13">
        <f t="shared" ca="1" si="1"/>
        <v>20</v>
      </c>
      <c r="G114" s="14"/>
      <c r="H114" s="15">
        <v>86970</v>
      </c>
      <c r="I114" s="12">
        <v>4</v>
      </c>
    </row>
    <row r="115" spans="1:9" x14ac:dyDescent="0.4">
      <c r="A115" s="1" t="s">
        <v>146</v>
      </c>
      <c r="B115" s="12" t="s">
        <v>135</v>
      </c>
      <c r="C115" s="1" t="s">
        <v>671</v>
      </c>
      <c r="D115" s="1" t="s">
        <v>126</v>
      </c>
      <c r="E115" s="20">
        <v>40493</v>
      </c>
      <c r="F115" s="13">
        <f t="shared" ca="1" si="1"/>
        <v>11</v>
      </c>
      <c r="G115" s="14" t="s">
        <v>127</v>
      </c>
      <c r="H115" s="15">
        <v>36630</v>
      </c>
      <c r="I115" s="12">
        <v>4</v>
      </c>
    </row>
    <row r="116" spans="1:9" x14ac:dyDescent="0.4">
      <c r="A116" s="1" t="s">
        <v>232</v>
      </c>
      <c r="B116" s="12" t="s">
        <v>131</v>
      </c>
      <c r="C116" s="1" t="s">
        <v>220</v>
      </c>
      <c r="D116" s="1" t="s">
        <v>126</v>
      </c>
      <c r="E116" s="20">
        <v>40456</v>
      </c>
      <c r="F116" s="13">
        <f t="shared" ca="1" si="1"/>
        <v>12</v>
      </c>
      <c r="G116" s="14" t="s">
        <v>138</v>
      </c>
      <c r="H116" s="15">
        <v>59420</v>
      </c>
      <c r="I116" s="12">
        <v>4</v>
      </c>
    </row>
    <row r="117" spans="1:9" x14ac:dyDescent="0.4">
      <c r="A117" s="1" t="s">
        <v>647</v>
      </c>
      <c r="B117" s="12" t="s">
        <v>135</v>
      </c>
      <c r="C117" s="1" t="s">
        <v>586</v>
      </c>
      <c r="D117" s="1" t="s">
        <v>129</v>
      </c>
      <c r="E117" s="20">
        <v>40769</v>
      </c>
      <c r="F117" s="13">
        <f t="shared" ca="1" si="1"/>
        <v>11</v>
      </c>
      <c r="G117" s="14"/>
      <c r="H117" s="15">
        <v>63610</v>
      </c>
      <c r="I117" s="12">
        <v>5</v>
      </c>
    </row>
    <row r="118" spans="1:9" x14ac:dyDescent="0.4">
      <c r="A118" s="1" t="s">
        <v>634</v>
      </c>
      <c r="B118" s="12" t="s">
        <v>133</v>
      </c>
      <c r="C118" s="1" t="s">
        <v>586</v>
      </c>
      <c r="D118" s="1" t="s">
        <v>126</v>
      </c>
      <c r="E118" s="20">
        <v>37026</v>
      </c>
      <c r="F118" s="13">
        <f t="shared" ca="1" si="1"/>
        <v>21</v>
      </c>
      <c r="G118" s="14" t="s">
        <v>128</v>
      </c>
      <c r="H118" s="15">
        <v>64470</v>
      </c>
      <c r="I118" s="12">
        <v>5</v>
      </c>
    </row>
    <row r="119" spans="1:9" x14ac:dyDescent="0.4">
      <c r="A119" s="1" t="s">
        <v>33</v>
      </c>
      <c r="B119" s="12" t="s">
        <v>135</v>
      </c>
      <c r="C119" s="1" t="s">
        <v>140</v>
      </c>
      <c r="D119" s="1" t="s">
        <v>126</v>
      </c>
      <c r="E119" s="20">
        <v>41201</v>
      </c>
      <c r="F119" s="13">
        <f t="shared" ca="1" si="1"/>
        <v>9</v>
      </c>
      <c r="G119" s="14" t="s">
        <v>132</v>
      </c>
      <c r="H119" s="15">
        <v>77350</v>
      </c>
      <c r="I119" s="12">
        <v>5</v>
      </c>
    </row>
    <row r="120" spans="1:9" x14ac:dyDescent="0.4">
      <c r="A120" s="1" t="s">
        <v>664</v>
      </c>
      <c r="B120" s="12" t="s">
        <v>125</v>
      </c>
      <c r="C120" s="1" t="s">
        <v>662</v>
      </c>
      <c r="D120" s="1" t="s">
        <v>129</v>
      </c>
      <c r="E120" s="20">
        <v>41693</v>
      </c>
      <c r="F120" s="13">
        <f t="shared" ca="1" si="1"/>
        <v>8</v>
      </c>
      <c r="G120" s="14"/>
      <c r="H120" s="15">
        <v>85510</v>
      </c>
      <c r="I120" s="12">
        <v>4</v>
      </c>
    </row>
    <row r="121" spans="1:9" x14ac:dyDescent="0.4">
      <c r="A121" s="1" t="s">
        <v>178</v>
      </c>
      <c r="B121" s="12" t="s">
        <v>133</v>
      </c>
      <c r="C121" s="1" t="s">
        <v>177</v>
      </c>
      <c r="D121" s="1" t="s">
        <v>129</v>
      </c>
      <c r="E121" s="20">
        <v>40624</v>
      </c>
      <c r="F121" s="13">
        <f t="shared" ca="1" si="1"/>
        <v>11</v>
      </c>
      <c r="G121" s="14"/>
      <c r="H121" s="15">
        <v>60060</v>
      </c>
      <c r="I121" s="12">
        <v>2</v>
      </c>
    </row>
    <row r="122" spans="1:9" x14ac:dyDescent="0.4">
      <c r="A122" s="1" t="s">
        <v>600</v>
      </c>
      <c r="B122" s="12" t="s">
        <v>133</v>
      </c>
      <c r="C122" s="1" t="s">
        <v>586</v>
      </c>
      <c r="D122" s="1" t="s">
        <v>126</v>
      </c>
      <c r="E122" s="20">
        <v>37957</v>
      </c>
      <c r="F122" s="13">
        <f t="shared" ca="1" si="1"/>
        <v>18</v>
      </c>
      <c r="G122" s="14" t="s">
        <v>136</v>
      </c>
      <c r="H122" s="15">
        <v>49930</v>
      </c>
      <c r="I122" s="12">
        <v>1</v>
      </c>
    </row>
    <row r="123" spans="1:9" x14ac:dyDescent="0.4">
      <c r="A123" s="1" t="s">
        <v>628</v>
      </c>
      <c r="B123" s="12" t="s">
        <v>133</v>
      </c>
      <c r="C123" s="1" t="s">
        <v>586</v>
      </c>
      <c r="D123" s="1" t="s">
        <v>126</v>
      </c>
      <c r="E123" s="20">
        <v>38811</v>
      </c>
      <c r="F123" s="13">
        <f t="shared" ca="1" si="1"/>
        <v>16</v>
      </c>
      <c r="G123" s="14" t="s">
        <v>138</v>
      </c>
      <c r="H123" s="15">
        <v>48010</v>
      </c>
      <c r="I123" s="12">
        <v>3</v>
      </c>
    </row>
    <row r="124" spans="1:9" x14ac:dyDescent="0.4">
      <c r="A124" s="1" t="s">
        <v>332</v>
      </c>
      <c r="B124" s="12" t="s">
        <v>131</v>
      </c>
      <c r="C124" s="1" t="s">
        <v>220</v>
      </c>
      <c r="D124" s="1" t="s">
        <v>129</v>
      </c>
      <c r="E124" s="20">
        <v>38900</v>
      </c>
      <c r="F124" s="13">
        <f t="shared" ca="1" si="1"/>
        <v>16</v>
      </c>
      <c r="G124" s="14"/>
      <c r="H124" s="15">
        <v>64220</v>
      </c>
      <c r="I124" s="12">
        <v>5</v>
      </c>
    </row>
    <row r="125" spans="1:9" x14ac:dyDescent="0.4">
      <c r="A125" s="1" t="s">
        <v>621</v>
      </c>
      <c r="B125" s="12" t="s">
        <v>135</v>
      </c>
      <c r="C125" s="1" t="s">
        <v>586</v>
      </c>
      <c r="D125" s="1" t="s">
        <v>126</v>
      </c>
      <c r="E125" s="20">
        <v>42112</v>
      </c>
      <c r="F125" s="13">
        <f t="shared" ca="1" si="1"/>
        <v>7</v>
      </c>
      <c r="G125" s="14" t="s">
        <v>128</v>
      </c>
      <c r="H125" s="15">
        <v>62780</v>
      </c>
      <c r="I125" s="12">
        <v>3</v>
      </c>
    </row>
    <row r="126" spans="1:9" x14ac:dyDescent="0.4">
      <c r="A126" s="1" t="s">
        <v>43</v>
      </c>
      <c r="B126" s="12" t="s">
        <v>125</v>
      </c>
      <c r="C126" s="1" t="s">
        <v>672</v>
      </c>
      <c r="D126" s="1" t="s">
        <v>129</v>
      </c>
      <c r="E126" s="20">
        <v>40148</v>
      </c>
      <c r="F126" s="13">
        <f t="shared" ca="1" si="1"/>
        <v>12</v>
      </c>
      <c r="G126" s="14"/>
      <c r="H126" s="15">
        <v>42540</v>
      </c>
      <c r="I126" s="12">
        <v>5</v>
      </c>
    </row>
    <row r="127" spans="1:9" x14ac:dyDescent="0.4">
      <c r="A127" s="1" t="s">
        <v>341</v>
      </c>
      <c r="B127" s="12" t="s">
        <v>135</v>
      </c>
      <c r="C127" s="1" t="s">
        <v>220</v>
      </c>
      <c r="D127" s="1" t="s">
        <v>126</v>
      </c>
      <c r="E127" s="20">
        <v>38944</v>
      </c>
      <c r="F127" s="13">
        <f t="shared" ca="1" si="1"/>
        <v>16</v>
      </c>
      <c r="G127" s="14" t="s">
        <v>127</v>
      </c>
      <c r="H127" s="15">
        <v>75176</v>
      </c>
      <c r="I127" s="12">
        <v>3</v>
      </c>
    </row>
    <row r="128" spans="1:9" x14ac:dyDescent="0.4">
      <c r="A128" s="1" t="s">
        <v>581</v>
      </c>
      <c r="B128" s="12" t="s">
        <v>133</v>
      </c>
      <c r="C128" s="1" t="s">
        <v>527</v>
      </c>
      <c r="D128" s="1" t="s">
        <v>129</v>
      </c>
      <c r="E128" s="20">
        <v>37480</v>
      </c>
      <c r="F128" s="13">
        <f t="shared" ca="1" si="1"/>
        <v>20</v>
      </c>
      <c r="G128" s="14"/>
      <c r="H128" s="15">
        <v>54840</v>
      </c>
      <c r="I128" s="12">
        <v>4</v>
      </c>
    </row>
    <row r="129" spans="1:9" x14ac:dyDescent="0.4">
      <c r="A129" s="1" t="s">
        <v>329</v>
      </c>
      <c r="B129" s="12" t="s">
        <v>137</v>
      </c>
      <c r="C129" s="1" t="s">
        <v>220</v>
      </c>
      <c r="D129" s="1" t="s">
        <v>126</v>
      </c>
      <c r="E129" s="20">
        <v>37085</v>
      </c>
      <c r="F129" s="13">
        <f t="shared" ca="1" si="1"/>
        <v>21</v>
      </c>
      <c r="G129" s="14" t="s">
        <v>127</v>
      </c>
      <c r="H129" s="15">
        <v>33210</v>
      </c>
      <c r="I129" s="12">
        <v>4</v>
      </c>
    </row>
    <row r="130" spans="1:9" x14ac:dyDescent="0.4">
      <c r="A130" s="1" t="s">
        <v>76</v>
      </c>
      <c r="B130" s="12" t="s">
        <v>133</v>
      </c>
      <c r="C130" s="1" t="s">
        <v>140</v>
      </c>
      <c r="D130" s="1" t="s">
        <v>126</v>
      </c>
      <c r="E130" s="20">
        <v>41321</v>
      </c>
      <c r="F130" s="13">
        <f t="shared" ref="F130:F193" ca="1" si="2">DATEDIF(E130,TODAY(),"Y")</f>
        <v>9</v>
      </c>
      <c r="G130" s="14" t="s">
        <v>132</v>
      </c>
      <c r="H130" s="15">
        <v>77580</v>
      </c>
      <c r="I130" s="12">
        <v>3</v>
      </c>
    </row>
    <row r="131" spans="1:9" x14ac:dyDescent="0.4">
      <c r="A131" s="1" t="s">
        <v>507</v>
      </c>
      <c r="B131" s="12" t="s">
        <v>133</v>
      </c>
      <c r="C131" s="1" t="s">
        <v>456</v>
      </c>
      <c r="D131" s="1" t="s">
        <v>126</v>
      </c>
      <c r="E131" s="20">
        <v>41439</v>
      </c>
      <c r="F131" s="13">
        <f t="shared" ca="1" si="2"/>
        <v>9</v>
      </c>
      <c r="G131" s="14" t="s">
        <v>132</v>
      </c>
      <c r="H131" s="15">
        <v>59150</v>
      </c>
      <c r="I131" s="12">
        <v>4</v>
      </c>
    </row>
    <row r="132" spans="1:9" x14ac:dyDescent="0.4">
      <c r="A132" s="1" t="s">
        <v>566</v>
      </c>
      <c r="B132" s="12" t="s">
        <v>135</v>
      </c>
      <c r="C132" s="1" t="s">
        <v>527</v>
      </c>
      <c r="D132" s="1" t="s">
        <v>129</v>
      </c>
      <c r="E132" s="20">
        <v>37407</v>
      </c>
      <c r="F132" s="13">
        <f t="shared" ca="1" si="2"/>
        <v>20</v>
      </c>
      <c r="G132" s="14"/>
      <c r="H132" s="15">
        <v>60800</v>
      </c>
      <c r="I132" s="12">
        <v>4</v>
      </c>
    </row>
    <row r="133" spans="1:9" x14ac:dyDescent="0.4">
      <c r="A133" s="1" t="s">
        <v>331</v>
      </c>
      <c r="B133" s="12" t="s">
        <v>135</v>
      </c>
      <c r="C133" s="1" t="s">
        <v>220</v>
      </c>
      <c r="D133" s="1" t="s">
        <v>129</v>
      </c>
      <c r="E133" s="20">
        <v>37456</v>
      </c>
      <c r="F133" s="13">
        <f t="shared" ca="1" si="2"/>
        <v>20</v>
      </c>
      <c r="G133" s="14"/>
      <c r="H133" s="15">
        <v>23810</v>
      </c>
      <c r="I133" s="12">
        <v>4</v>
      </c>
    </row>
    <row r="134" spans="1:9" x14ac:dyDescent="0.4">
      <c r="A134" s="1" t="s">
        <v>231</v>
      </c>
      <c r="B134" s="12" t="s">
        <v>125</v>
      </c>
      <c r="C134" s="1" t="s">
        <v>220</v>
      </c>
      <c r="D134" s="1" t="s">
        <v>126</v>
      </c>
      <c r="E134" s="20">
        <v>39734</v>
      </c>
      <c r="F134" s="13">
        <f t="shared" ca="1" si="2"/>
        <v>13</v>
      </c>
      <c r="G134" s="14" t="s">
        <v>136</v>
      </c>
      <c r="H134" s="15">
        <v>68710</v>
      </c>
      <c r="I134" s="12">
        <v>4</v>
      </c>
    </row>
    <row r="135" spans="1:9" x14ac:dyDescent="0.4">
      <c r="A135" s="1" t="s">
        <v>342</v>
      </c>
      <c r="B135" s="12" t="s">
        <v>133</v>
      </c>
      <c r="C135" s="1" t="s">
        <v>220</v>
      </c>
      <c r="D135" s="1" t="s">
        <v>129</v>
      </c>
      <c r="E135" s="20">
        <v>39322</v>
      </c>
      <c r="F135" s="13">
        <f t="shared" ca="1" si="2"/>
        <v>15</v>
      </c>
      <c r="G135" s="14"/>
      <c r="H135" s="15">
        <v>37980</v>
      </c>
      <c r="I135" s="12">
        <v>4</v>
      </c>
    </row>
    <row r="136" spans="1:9" x14ac:dyDescent="0.4">
      <c r="A136" s="1" t="s">
        <v>97</v>
      </c>
      <c r="B136" s="12" t="s">
        <v>135</v>
      </c>
      <c r="C136" s="1" t="s">
        <v>140</v>
      </c>
      <c r="D136" s="1" t="s">
        <v>126</v>
      </c>
      <c r="E136" s="20">
        <v>41502</v>
      </c>
      <c r="F136" s="13">
        <f t="shared" ca="1" si="2"/>
        <v>9</v>
      </c>
      <c r="G136" s="14" t="s">
        <v>132</v>
      </c>
      <c r="H136" s="15">
        <v>77820</v>
      </c>
      <c r="I136" s="12">
        <v>3</v>
      </c>
    </row>
    <row r="137" spans="1:9" x14ac:dyDescent="0.4">
      <c r="A137" s="1" t="s">
        <v>525</v>
      </c>
      <c r="B137" s="12" t="s">
        <v>130</v>
      </c>
      <c r="C137" s="1" t="s">
        <v>456</v>
      </c>
      <c r="D137" s="1" t="s">
        <v>126</v>
      </c>
      <c r="E137" s="20">
        <v>37137</v>
      </c>
      <c r="F137" s="13">
        <f t="shared" ca="1" si="2"/>
        <v>21</v>
      </c>
      <c r="G137" s="14" t="s">
        <v>138</v>
      </c>
      <c r="H137" s="15">
        <v>45000</v>
      </c>
      <c r="I137" s="12">
        <v>4</v>
      </c>
    </row>
    <row r="138" spans="1:9" x14ac:dyDescent="0.4">
      <c r="A138" s="1" t="s">
        <v>320</v>
      </c>
      <c r="B138" s="12" t="s">
        <v>137</v>
      </c>
      <c r="C138" s="1" t="s">
        <v>220</v>
      </c>
      <c r="D138" s="1" t="s">
        <v>126</v>
      </c>
      <c r="E138" s="20">
        <v>40349</v>
      </c>
      <c r="F138" s="13">
        <f t="shared" ca="1" si="2"/>
        <v>12</v>
      </c>
      <c r="G138" s="14" t="s">
        <v>127</v>
      </c>
      <c r="H138" s="15">
        <v>46220</v>
      </c>
      <c r="I138" s="12">
        <v>2</v>
      </c>
    </row>
    <row r="139" spans="1:9" x14ac:dyDescent="0.4">
      <c r="A139" s="1" t="s">
        <v>421</v>
      </c>
      <c r="B139" s="12" t="s">
        <v>137</v>
      </c>
      <c r="C139" s="1" t="s">
        <v>409</v>
      </c>
      <c r="D139" s="1" t="s">
        <v>129</v>
      </c>
      <c r="E139" s="20">
        <v>36922</v>
      </c>
      <c r="F139" s="13">
        <f t="shared" ca="1" si="2"/>
        <v>21</v>
      </c>
      <c r="G139" s="14"/>
      <c r="H139" s="15">
        <v>63330</v>
      </c>
      <c r="I139" s="12">
        <v>4</v>
      </c>
    </row>
    <row r="140" spans="1:9" x14ac:dyDescent="0.4">
      <c r="A140" s="1" t="s">
        <v>559</v>
      </c>
      <c r="B140" s="12" t="s">
        <v>133</v>
      </c>
      <c r="C140" s="1" t="s">
        <v>527</v>
      </c>
      <c r="D140" s="1" t="s">
        <v>126</v>
      </c>
      <c r="E140" s="20">
        <v>40274</v>
      </c>
      <c r="F140" s="13">
        <f t="shared" ca="1" si="2"/>
        <v>12</v>
      </c>
      <c r="G140" s="14" t="s">
        <v>127</v>
      </c>
      <c r="H140" s="15">
        <v>54200</v>
      </c>
      <c r="I140" s="12">
        <v>4</v>
      </c>
    </row>
    <row r="141" spans="1:9" x14ac:dyDescent="0.4">
      <c r="A141" s="1" t="s">
        <v>59</v>
      </c>
      <c r="B141" s="12" t="s">
        <v>133</v>
      </c>
      <c r="C141" s="1" t="s">
        <v>139</v>
      </c>
      <c r="D141" s="1" t="s">
        <v>126</v>
      </c>
      <c r="E141" s="20">
        <v>37215</v>
      </c>
      <c r="F141" s="13">
        <f t="shared" ca="1" si="2"/>
        <v>20</v>
      </c>
      <c r="G141" s="14" t="s">
        <v>136</v>
      </c>
      <c r="H141" s="15">
        <v>47850</v>
      </c>
      <c r="I141" s="12">
        <v>1</v>
      </c>
    </row>
    <row r="142" spans="1:9" x14ac:dyDescent="0.4">
      <c r="A142" s="1" t="s">
        <v>165</v>
      </c>
      <c r="B142" s="12" t="s">
        <v>137</v>
      </c>
      <c r="C142" s="1" t="s">
        <v>161</v>
      </c>
      <c r="D142" s="1" t="s">
        <v>129</v>
      </c>
      <c r="E142" s="20">
        <v>38668</v>
      </c>
      <c r="F142" s="13">
        <f t="shared" ca="1" si="2"/>
        <v>16</v>
      </c>
      <c r="G142" s="14"/>
      <c r="H142" s="15">
        <v>73390</v>
      </c>
      <c r="I142" s="12">
        <v>2</v>
      </c>
    </row>
    <row r="143" spans="1:9" x14ac:dyDescent="0.4">
      <c r="A143" s="1" t="s">
        <v>544</v>
      </c>
      <c r="B143" s="12" t="s">
        <v>133</v>
      </c>
      <c r="C143" s="1" t="s">
        <v>527</v>
      </c>
      <c r="D143" s="1" t="s">
        <v>126</v>
      </c>
      <c r="E143" s="20">
        <v>41991</v>
      </c>
      <c r="F143" s="13">
        <f t="shared" ca="1" si="2"/>
        <v>7</v>
      </c>
      <c r="G143" s="14" t="s">
        <v>127</v>
      </c>
      <c r="H143" s="15">
        <v>65571</v>
      </c>
      <c r="I143" s="12">
        <v>3</v>
      </c>
    </row>
    <row r="144" spans="1:9" x14ac:dyDescent="0.4">
      <c r="A144" s="1" t="s">
        <v>269</v>
      </c>
      <c r="B144" s="12" t="s">
        <v>135</v>
      </c>
      <c r="C144" s="1" t="s">
        <v>220</v>
      </c>
      <c r="D144" s="1" t="s">
        <v>126</v>
      </c>
      <c r="E144" s="20">
        <v>41271</v>
      </c>
      <c r="F144" s="13">
        <f t="shared" ca="1" si="2"/>
        <v>9</v>
      </c>
      <c r="G144" s="14" t="s">
        <v>138</v>
      </c>
      <c r="H144" s="15">
        <v>35300</v>
      </c>
      <c r="I144" s="12">
        <v>5</v>
      </c>
    </row>
    <row r="145" spans="1:9" x14ac:dyDescent="0.4">
      <c r="A145" s="1" t="s">
        <v>307</v>
      </c>
      <c r="B145" s="12" t="s">
        <v>130</v>
      </c>
      <c r="C145" s="1" t="s">
        <v>220</v>
      </c>
      <c r="D145" s="1" t="s">
        <v>129</v>
      </c>
      <c r="E145" s="20">
        <v>39913</v>
      </c>
      <c r="F145" s="13">
        <f t="shared" ca="1" si="2"/>
        <v>13</v>
      </c>
      <c r="G145" s="14"/>
      <c r="H145" s="15">
        <v>80330</v>
      </c>
      <c r="I145" s="12">
        <v>4</v>
      </c>
    </row>
    <row r="146" spans="1:9" x14ac:dyDescent="0.4">
      <c r="A146" s="1" t="s">
        <v>408</v>
      </c>
      <c r="B146" s="12" t="s">
        <v>125</v>
      </c>
      <c r="C146" s="1" t="s">
        <v>409</v>
      </c>
      <c r="D146" s="1" t="s">
        <v>126</v>
      </c>
      <c r="E146" s="20">
        <v>41926</v>
      </c>
      <c r="F146" s="13">
        <f t="shared" ca="1" si="2"/>
        <v>7</v>
      </c>
      <c r="G146" s="14" t="s">
        <v>138</v>
      </c>
      <c r="H146" s="15">
        <v>43190</v>
      </c>
      <c r="I146" s="12">
        <v>2</v>
      </c>
    </row>
    <row r="147" spans="1:9" x14ac:dyDescent="0.4">
      <c r="A147" s="1" t="s">
        <v>280</v>
      </c>
      <c r="B147" s="12" t="s">
        <v>133</v>
      </c>
      <c r="C147" s="1" t="s">
        <v>220</v>
      </c>
      <c r="D147" s="1" t="s">
        <v>129</v>
      </c>
      <c r="E147" s="20">
        <v>42080</v>
      </c>
      <c r="F147" s="13">
        <f t="shared" ca="1" si="2"/>
        <v>7</v>
      </c>
      <c r="G147" s="14"/>
      <c r="H147" s="15">
        <v>32190</v>
      </c>
      <c r="I147" s="12">
        <v>3</v>
      </c>
    </row>
    <row r="148" spans="1:9" x14ac:dyDescent="0.4">
      <c r="A148" s="1" t="s">
        <v>596</v>
      </c>
      <c r="B148" s="12" t="s">
        <v>133</v>
      </c>
      <c r="C148" s="1" t="s">
        <v>586</v>
      </c>
      <c r="D148" s="1" t="s">
        <v>129</v>
      </c>
      <c r="E148" s="20">
        <v>41236</v>
      </c>
      <c r="F148" s="13">
        <f t="shared" ca="1" si="2"/>
        <v>9</v>
      </c>
      <c r="G148" s="14"/>
      <c r="H148" s="15">
        <v>80729</v>
      </c>
      <c r="I148" s="12">
        <v>3</v>
      </c>
    </row>
    <row r="149" spans="1:9" x14ac:dyDescent="0.4">
      <c r="A149" s="1" t="s">
        <v>499</v>
      </c>
      <c r="B149" s="12" t="s">
        <v>133</v>
      </c>
      <c r="C149" s="1" t="s">
        <v>456</v>
      </c>
      <c r="D149" s="1" t="s">
        <v>126</v>
      </c>
      <c r="E149" s="20">
        <v>40704</v>
      </c>
      <c r="F149" s="13">
        <f t="shared" ca="1" si="2"/>
        <v>11</v>
      </c>
      <c r="G149" s="14" t="s">
        <v>132</v>
      </c>
      <c r="H149" s="15">
        <v>46110</v>
      </c>
      <c r="I149" s="12">
        <v>4</v>
      </c>
    </row>
    <row r="150" spans="1:9" x14ac:dyDescent="0.4">
      <c r="A150" s="1" t="s">
        <v>453</v>
      </c>
      <c r="B150" s="12" t="s">
        <v>133</v>
      </c>
      <c r="C150" s="1" t="s">
        <v>443</v>
      </c>
      <c r="D150" s="1" t="s">
        <v>126</v>
      </c>
      <c r="E150" s="20">
        <v>40762</v>
      </c>
      <c r="F150" s="13">
        <f t="shared" ca="1" si="2"/>
        <v>11</v>
      </c>
      <c r="G150" s="14" t="s">
        <v>127</v>
      </c>
      <c r="H150" s="15">
        <v>40940</v>
      </c>
      <c r="I150" s="12">
        <v>3</v>
      </c>
    </row>
    <row r="151" spans="1:9" x14ac:dyDescent="0.4">
      <c r="A151" s="1" t="s">
        <v>205</v>
      </c>
      <c r="B151" s="12" t="s">
        <v>135</v>
      </c>
      <c r="C151" s="1" t="s">
        <v>182</v>
      </c>
      <c r="D151" s="1" t="s">
        <v>126</v>
      </c>
      <c r="E151" s="20">
        <v>41400</v>
      </c>
      <c r="F151" s="13">
        <f t="shared" ca="1" si="2"/>
        <v>9</v>
      </c>
      <c r="G151" s="14" t="s">
        <v>132</v>
      </c>
      <c r="H151" s="15">
        <v>32640</v>
      </c>
      <c r="I151" s="12">
        <v>4</v>
      </c>
    </row>
    <row r="152" spans="1:9" x14ac:dyDescent="0.4">
      <c r="A152" s="1" t="s">
        <v>201</v>
      </c>
      <c r="B152" s="12" t="s">
        <v>133</v>
      </c>
      <c r="C152" s="1" t="s">
        <v>182</v>
      </c>
      <c r="D152" s="1" t="s">
        <v>126</v>
      </c>
      <c r="E152" s="20">
        <v>41367</v>
      </c>
      <c r="F152" s="13">
        <f t="shared" ca="1" si="2"/>
        <v>9</v>
      </c>
      <c r="G152" s="14" t="s">
        <v>127</v>
      </c>
      <c r="H152" s="15">
        <v>63780</v>
      </c>
      <c r="I152" s="12">
        <v>5</v>
      </c>
    </row>
    <row r="153" spans="1:9" x14ac:dyDescent="0.4">
      <c r="A153" s="1" t="s">
        <v>458</v>
      </c>
      <c r="B153" s="12" t="s">
        <v>125</v>
      </c>
      <c r="C153" s="1" t="s">
        <v>456</v>
      </c>
      <c r="D153" s="1" t="s">
        <v>126</v>
      </c>
      <c r="E153" s="20">
        <v>36822</v>
      </c>
      <c r="F153" s="13">
        <f t="shared" ca="1" si="2"/>
        <v>21</v>
      </c>
      <c r="G153" s="14" t="s">
        <v>132</v>
      </c>
      <c r="H153" s="15">
        <v>22870</v>
      </c>
      <c r="I153" s="12">
        <v>3</v>
      </c>
    </row>
    <row r="154" spans="1:9" x14ac:dyDescent="0.4">
      <c r="A154" s="1" t="s">
        <v>91</v>
      </c>
      <c r="B154" s="12" t="s">
        <v>131</v>
      </c>
      <c r="C154" s="1" t="s">
        <v>140</v>
      </c>
      <c r="D154" s="1" t="s">
        <v>126</v>
      </c>
      <c r="E154" s="20">
        <v>40380</v>
      </c>
      <c r="F154" s="13">
        <f t="shared" ca="1" si="2"/>
        <v>12</v>
      </c>
      <c r="G154" s="14" t="s">
        <v>127</v>
      </c>
      <c r="H154" s="15">
        <v>67890</v>
      </c>
      <c r="I154" s="12">
        <v>5</v>
      </c>
    </row>
    <row r="155" spans="1:9" x14ac:dyDescent="0.4">
      <c r="A155" s="1" t="s">
        <v>260</v>
      </c>
      <c r="B155" s="12" t="s">
        <v>133</v>
      </c>
      <c r="C155" s="1" t="s">
        <v>220</v>
      </c>
      <c r="D155" s="1" t="s">
        <v>126</v>
      </c>
      <c r="E155" s="20">
        <v>39814</v>
      </c>
      <c r="F155" s="13">
        <f t="shared" ca="1" si="2"/>
        <v>13</v>
      </c>
      <c r="G155" s="14" t="s">
        <v>138</v>
      </c>
      <c r="H155" s="15">
        <v>32390</v>
      </c>
      <c r="I155" s="12">
        <v>2</v>
      </c>
    </row>
    <row r="156" spans="1:9" x14ac:dyDescent="0.4">
      <c r="A156" s="1" t="s">
        <v>274</v>
      </c>
      <c r="B156" s="12" t="s">
        <v>130</v>
      </c>
      <c r="C156" s="1" t="s">
        <v>220</v>
      </c>
      <c r="D156" s="1" t="s">
        <v>129</v>
      </c>
      <c r="E156" s="20">
        <v>36928</v>
      </c>
      <c r="F156" s="13">
        <f t="shared" ca="1" si="2"/>
        <v>21</v>
      </c>
      <c r="G156" s="14"/>
      <c r="H156" s="15">
        <v>76910</v>
      </c>
      <c r="I156" s="12">
        <v>1</v>
      </c>
    </row>
    <row r="157" spans="1:9" x14ac:dyDescent="0.4">
      <c r="A157" s="1" t="s">
        <v>174</v>
      </c>
      <c r="B157" s="12" t="s">
        <v>135</v>
      </c>
      <c r="C157" s="1" t="s">
        <v>161</v>
      </c>
      <c r="D157" s="1" t="s">
        <v>129</v>
      </c>
      <c r="E157" s="20">
        <v>40025</v>
      </c>
      <c r="F157" s="13">
        <f t="shared" ca="1" si="2"/>
        <v>13</v>
      </c>
      <c r="G157" s="14"/>
      <c r="H157" s="15">
        <v>76020</v>
      </c>
      <c r="I157" s="12">
        <v>1</v>
      </c>
    </row>
    <row r="158" spans="1:9" x14ac:dyDescent="0.4">
      <c r="A158" s="1" t="s">
        <v>316</v>
      </c>
      <c r="B158" s="12" t="s">
        <v>137</v>
      </c>
      <c r="C158" s="1" t="s">
        <v>220</v>
      </c>
      <c r="D158" s="1" t="s">
        <v>126</v>
      </c>
      <c r="E158" s="20">
        <v>37414</v>
      </c>
      <c r="F158" s="13">
        <f t="shared" ca="1" si="2"/>
        <v>20</v>
      </c>
      <c r="G158" s="14" t="s">
        <v>127</v>
      </c>
      <c r="H158" s="15">
        <v>40060</v>
      </c>
      <c r="I158" s="12">
        <v>3</v>
      </c>
    </row>
    <row r="159" spans="1:9" x14ac:dyDescent="0.4">
      <c r="A159" s="1" t="s">
        <v>379</v>
      </c>
      <c r="B159" s="12" t="s">
        <v>133</v>
      </c>
      <c r="C159" s="1" t="s">
        <v>358</v>
      </c>
      <c r="D159" s="1" t="s">
        <v>126</v>
      </c>
      <c r="E159" s="20">
        <v>40259</v>
      </c>
      <c r="F159" s="13">
        <f t="shared" ca="1" si="2"/>
        <v>12</v>
      </c>
      <c r="G159" s="14" t="s">
        <v>136</v>
      </c>
      <c r="H159" s="15">
        <v>66920</v>
      </c>
      <c r="I159" s="12">
        <v>2</v>
      </c>
    </row>
    <row r="160" spans="1:9" x14ac:dyDescent="0.4">
      <c r="A160" s="1" t="s">
        <v>529</v>
      </c>
      <c r="B160" s="12" t="s">
        <v>133</v>
      </c>
      <c r="C160" s="1" t="s">
        <v>527</v>
      </c>
      <c r="D160" s="1" t="s">
        <v>126</v>
      </c>
      <c r="E160" s="20">
        <v>41910</v>
      </c>
      <c r="F160" s="13">
        <f t="shared" ca="1" si="2"/>
        <v>8</v>
      </c>
      <c r="G160" s="14" t="s">
        <v>127</v>
      </c>
      <c r="H160" s="15">
        <v>54830</v>
      </c>
      <c r="I160" s="12">
        <v>1</v>
      </c>
    </row>
    <row r="161" spans="1:9" x14ac:dyDescent="0.4">
      <c r="A161" s="1" t="s">
        <v>461</v>
      </c>
      <c r="B161" s="12" t="s">
        <v>125</v>
      </c>
      <c r="C161" s="1" t="s">
        <v>456</v>
      </c>
      <c r="D161" s="1" t="s">
        <v>129</v>
      </c>
      <c r="E161" s="20">
        <v>41964</v>
      </c>
      <c r="F161" s="13">
        <f t="shared" ca="1" si="2"/>
        <v>7</v>
      </c>
      <c r="G161" s="14"/>
      <c r="H161" s="15">
        <v>60550</v>
      </c>
      <c r="I161" s="12">
        <v>2</v>
      </c>
    </row>
    <row r="162" spans="1:9" x14ac:dyDescent="0.4">
      <c r="A162" s="1" t="s">
        <v>93</v>
      </c>
      <c r="B162" s="12" t="s">
        <v>135</v>
      </c>
      <c r="C162" s="1" t="s">
        <v>140</v>
      </c>
      <c r="D162" s="1" t="s">
        <v>126</v>
      </c>
      <c r="E162" s="20">
        <v>38177</v>
      </c>
      <c r="F162" s="13">
        <f t="shared" ca="1" si="2"/>
        <v>18</v>
      </c>
      <c r="G162" s="14" t="s">
        <v>132</v>
      </c>
      <c r="H162" s="15">
        <v>62790</v>
      </c>
      <c r="I162" s="12">
        <v>2</v>
      </c>
    </row>
    <row r="163" spans="1:9" x14ac:dyDescent="0.4">
      <c r="A163" s="1" t="s">
        <v>343</v>
      </c>
      <c r="B163" s="12" t="s">
        <v>131</v>
      </c>
      <c r="C163" s="1" t="s">
        <v>220</v>
      </c>
      <c r="D163" s="1" t="s">
        <v>126</v>
      </c>
      <c r="E163" s="20">
        <v>39322</v>
      </c>
      <c r="F163" s="13">
        <f t="shared" ca="1" si="2"/>
        <v>15</v>
      </c>
      <c r="G163" s="14" t="s">
        <v>128</v>
      </c>
      <c r="H163" s="15">
        <v>70760</v>
      </c>
      <c r="I163" s="12">
        <v>1</v>
      </c>
    </row>
    <row r="164" spans="1:9" x14ac:dyDescent="0.4">
      <c r="A164" s="1" t="s">
        <v>74</v>
      </c>
      <c r="B164" s="12" t="s">
        <v>135</v>
      </c>
      <c r="C164" s="1" t="s">
        <v>140</v>
      </c>
      <c r="D164" s="1" t="s">
        <v>126</v>
      </c>
      <c r="E164" s="20">
        <v>40216</v>
      </c>
      <c r="F164" s="13">
        <f t="shared" ca="1" si="2"/>
        <v>12</v>
      </c>
      <c r="G164" s="14" t="s">
        <v>127</v>
      </c>
      <c r="H164" s="15">
        <v>31910</v>
      </c>
      <c r="I164" s="12">
        <v>5</v>
      </c>
    </row>
    <row r="165" spans="1:9" x14ac:dyDescent="0.4">
      <c r="A165" s="1" t="s">
        <v>422</v>
      </c>
      <c r="B165" s="12" t="s">
        <v>130</v>
      </c>
      <c r="C165" s="1" t="s">
        <v>409</v>
      </c>
      <c r="D165" s="1" t="s">
        <v>129</v>
      </c>
      <c r="E165" s="20">
        <v>40617</v>
      </c>
      <c r="F165" s="13">
        <f t="shared" ca="1" si="2"/>
        <v>11</v>
      </c>
      <c r="G165" s="14"/>
      <c r="H165" s="15">
        <v>66710</v>
      </c>
      <c r="I165" s="12">
        <v>2</v>
      </c>
    </row>
    <row r="166" spans="1:9" x14ac:dyDescent="0.4">
      <c r="A166" s="1" t="s">
        <v>157</v>
      </c>
      <c r="B166" s="12" t="s">
        <v>135</v>
      </c>
      <c r="C166" s="1" t="s">
        <v>154</v>
      </c>
      <c r="D166" s="1" t="s">
        <v>126</v>
      </c>
      <c r="E166" s="20">
        <v>37250</v>
      </c>
      <c r="F166" s="13">
        <f t="shared" ca="1" si="2"/>
        <v>20</v>
      </c>
      <c r="G166" s="14" t="s">
        <v>127</v>
      </c>
      <c r="H166" s="15">
        <v>49860</v>
      </c>
      <c r="I166" s="12">
        <v>2</v>
      </c>
    </row>
    <row r="167" spans="1:9" x14ac:dyDescent="0.4">
      <c r="A167" s="1" t="s">
        <v>522</v>
      </c>
      <c r="B167" s="12" t="s">
        <v>125</v>
      </c>
      <c r="C167" s="1" t="s">
        <v>456</v>
      </c>
      <c r="D167" s="1" t="s">
        <v>129</v>
      </c>
      <c r="E167" s="20">
        <v>41884</v>
      </c>
      <c r="F167" s="13">
        <f t="shared" ca="1" si="2"/>
        <v>8</v>
      </c>
      <c r="G167" s="14"/>
      <c r="H167" s="15">
        <v>50840</v>
      </c>
      <c r="I167" s="12">
        <v>4</v>
      </c>
    </row>
    <row r="168" spans="1:9" x14ac:dyDescent="0.4">
      <c r="A168" s="1" t="s">
        <v>416</v>
      </c>
      <c r="B168" s="12" t="s">
        <v>133</v>
      </c>
      <c r="C168" s="1" t="s">
        <v>409</v>
      </c>
      <c r="D168" s="1" t="s">
        <v>126</v>
      </c>
      <c r="E168" s="20">
        <v>39808</v>
      </c>
      <c r="F168" s="13">
        <f t="shared" ca="1" si="2"/>
        <v>13</v>
      </c>
      <c r="G168" s="14" t="s">
        <v>127</v>
      </c>
      <c r="H168" s="15">
        <v>47060</v>
      </c>
      <c r="I168" s="12">
        <v>4</v>
      </c>
    </row>
    <row r="169" spans="1:9" x14ac:dyDescent="0.4">
      <c r="A169" s="1" t="s">
        <v>502</v>
      </c>
      <c r="B169" s="12" t="s">
        <v>133</v>
      </c>
      <c r="C169" s="1" t="s">
        <v>456</v>
      </c>
      <c r="D169" s="1" t="s">
        <v>126</v>
      </c>
      <c r="E169" s="20">
        <v>39981</v>
      </c>
      <c r="F169" s="13">
        <f t="shared" ca="1" si="2"/>
        <v>13</v>
      </c>
      <c r="G169" s="14" t="s">
        <v>128</v>
      </c>
      <c r="H169" s="15">
        <v>24340</v>
      </c>
      <c r="I169" s="12">
        <v>4</v>
      </c>
    </row>
    <row r="170" spans="1:9" x14ac:dyDescent="0.4">
      <c r="A170" s="1" t="s">
        <v>500</v>
      </c>
      <c r="B170" s="12" t="s">
        <v>135</v>
      </c>
      <c r="C170" s="1" t="s">
        <v>456</v>
      </c>
      <c r="D170" s="1" t="s">
        <v>126</v>
      </c>
      <c r="E170" s="20">
        <v>41816</v>
      </c>
      <c r="F170" s="13">
        <f t="shared" ca="1" si="2"/>
        <v>8</v>
      </c>
      <c r="G170" s="14" t="s">
        <v>128</v>
      </c>
      <c r="H170" s="15">
        <v>54500</v>
      </c>
      <c r="I170" s="12">
        <v>5</v>
      </c>
    </row>
    <row r="171" spans="1:9" x14ac:dyDescent="0.4">
      <c r="A171" s="1" t="s">
        <v>401</v>
      </c>
      <c r="B171" s="12" t="s">
        <v>131</v>
      </c>
      <c r="C171" s="1" t="s">
        <v>9</v>
      </c>
      <c r="D171" s="1" t="s">
        <v>126</v>
      </c>
      <c r="E171" s="20">
        <v>37467</v>
      </c>
      <c r="F171" s="13">
        <f t="shared" ca="1" si="2"/>
        <v>20</v>
      </c>
      <c r="G171" s="14" t="s">
        <v>138</v>
      </c>
      <c r="H171" s="15">
        <v>68410</v>
      </c>
      <c r="I171" s="12">
        <v>5</v>
      </c>
    </row>
    <row r="172" spans="1:9" x14ac:dyDescent="0.4">
      <c r="A172" s="1" t="s">
        <v>243</v>
      </c>
      <c r="B172" s="12" t="s">
        <v>135</v>
      </c>
      <c r="C172" s="1" t="s">
        <v>220</v>
      </c>
      <c r="D172" s="1" t="s">
        <v>126</v>
      </c>
      <c r="E172" s="20">
        <v>40519</v>
      </c>
      <c r="F172" s="13">
        <f t="shared" ca="1" si="2"/>
        <v>11</v>
      </c>
      <c r="G172" s="14" t="s">
        <v>138</v>
      </c>
      <c r="H172" s="15">
        <v>24710</v>
      </c>
      <c r="I172" s="12">
        <v>2</v>
      </c>
    </row>
    <row r="173" spans="1:9" x14ac:dyDescent="0.4">
      <c r="A173" s="1" t="s">
        <v>473</v>
      </c>
      <c r="B173" s="12" t="s">
        <v>133</v>
      </c>
      <c r="C173" s="1" t="s">
        <v>456</v>
      </c>
      <c r="D173" s="1" t="s">
        <v>126</v>
      </c>
      <c r="E173" s="20">
        <v>39816</v>
      </c>
      <c r="F173" s="13">
        <f t="shared" ca="1" si="2"/>
        <v>13</v>
      </c>
      <c r="G173" s="14" t="s">
        <v>127</v>
      </c>
      <c r="H173" s="15">
        <v>63270</v>
      </c>
      <c r="I173" s="12">
        <v>1</v>
      </c>
    </row>
    <row r="174" spans="1:9" x14ac:dyDescent="0.4">
      <c r="A174" s="1" t="s">
        <v>474</v>
      </c>
      <c r="B174" s="12" t="s">
        <v>125</v>
      </c>
      <c r="C174" s="1" t="s">
        <v>456</v>
      </c>
      <c r="D174" s="1" t="s">
        <v>129</v>
      </c>
      <c r="E174" s="20">
        <v>39829</v>
      </c>
      <c r="F174" s="13">
        <f t="shared" ca="1" si="2"/>
        <v>13</v>
      </c>
      <c r="G174" s="14"/>
      <c r="H174" s="15">
        <v>49530</v>
      </c>
      <c r="I174" s="12">
        <v>4</v>
      </c>
    </row>
    <row r="175" spans="1:9" x14ac:dyDescent="0.4">
      <c r="A175" s="1" t="s">
        <v>460</v>
      </c>
      <c r="B175" s="12" t="s">
        <v>125</v>
      </c>
      <c r="C175" s="1" t="s">
        <v>456</v>
      </c>
      <c r="D175" s="1" t="s">
        <v>129</v>
      </c>
      <c r="E175" s="20">
        <v>41944</v>
      </c>
      <c r="F175" s="13">
        <f t="shared" ca="1" si="2"/>
        <v>7</v>
      </c>
      <c r="G175" s="14"/>
      <c r="H175" s="15">
        <v>47590</v>
      </c>
      <c r="I175" s="12">
        <v>3</v>
      </c>
    </row>
    <row r="176" spans="1:9" x14ac:dyDescent="0.4">
      <c r="A176" s="1" t="s">
        <v>255</v>
      </c>
      <c r="B176" s="12" t="s">
        <v>135</v>
      </c>
      <c r="C176" s="1" t="s">
        <v>220</v>
      </c>
      <c r="D176" s="1" t="s">
        <v>126</v>
      </c>
      <c r="E176" s="20">
        <v>42027</v>
      </c>
      <c r="F176" s="13">
        <f t="shared" ca="1" si="2"/>
        <v>7</v>
      </c>
      <c r="G176" s="14" t="s">
        <v>138</v>
      </c>
      <c r="H176" s="15">
        <v>26190</v>
      </c>
      <c r="I176" s="12">
        <v>5</v>
      </c>
    </row>
    <row r="177" spans="1:9" x14ac:dyDescent="0.4">
      <c r="A177" s="1" t="s">
        <v>555</v>
      </c>
      <c r="B177" s="12" t="s">
        <v>133</v>
      </c>
      <c r="C177" s="1" t="s">
        <v>527</v>
      </c>
      <c r="D177" s="1" t="s">
        <v>126</v>
      </c>
      <c r="E177" s="20">
        <v>37313</v>
      </c>
      <c r="F177" s="13">
        <f t="shared" ca="1" si="2"/>
        <v>20</v>
      </c>
      <c r="G177" s="14" t="s">
        <v>127</v>
      </c>
      <c r="H177" s="15">
        <v>69200</v>
      </c>
      <c r="I177" s="12">
        <v>4</v>
      </c>
    </row>
    <row r="178" spans="1:9" x14ac:dyDescent="0.4">
      <c r="A178" s="1" t="s">
        <v>194</v>
      </c>
      <c r="B178" s="12" t="s">
        <v>135</v>
      </c>
      <c r="C178" s="1" t="s">
        <v>182</v>
      </c>
      <c r="D178" s="1" t="s">
        <v>129</v>
      </c>
      <c r="E178" s="20">
        <v>36940</v>
      </c>
      <c r="F178" s="13">
        <f t="shared" ca="1" si="2"/>
        <v>21</v>
      </c>
      <c r="G178" s="14"/>
      <c r="H178" s="15">
        <v>25120</v>
      </c>
      <c r="I178" s="12">
        <v>5</v>
      </c>
    </row>
    <row r="179" spans="1:9" x14ac:dyDescent="0.4">
      <c r="A179" s="1" t="s">
        <v>652</v>
      </c>
      <c r="B179" s="12" t="s">
        <v>135</v>
      </c>
      <c r="C179" s="1" t="s">
        <v>586</v>
      </c>
      <c r="D179" s="1" t="s">
        <v>126</v>
      </c>
      <c r="E179" s="20">
        <v>42263</v>
      </c>
      <c r="F179" s="13">
        <f t="shared" ca="1" si="2"/>
        <v>7</v>
      </c>
      <c r="G179" s="14" t="s">
        <v>128</v>
      </c>
      <c r="H179" s="15">
        <v>59490</v>
      </c>
      <c r="I179" s="12">
        <v>3</v>
      </c>
    </row>
    <row r="180" spans="1:9" x14ac:dyDescent="0.4">
      <c r="A180" s="1" t="s">
        <v>141</v>
      </c>
      <c r="B180" s="12" t="s">
        <v>135</v>
      </c>
      <c r="C180" s="1" t="s">
        <v>140</v>
      </c>
      <c r="D180" s="1" t="s">
        <v>129</v>
      </c>
      <c r="E180" s="20">
        <v>40804</v>
      </c>
      <c r="F180" s="13">
        <f t="shared" ca="1" si="2"/>
        <v>11</v>
      </c>
      <c r="G180" s="14"/>
      <c r="H180" s="15">
        <v>42940</v>
      </c>
      <c r="I180" s="12">
        <v>1</v>
      </c>
    </row>
    <row r="181" spans="1:9" x14ac:dyDescent="0.4">
      <c r="A181" s="1" t="s">
        <v>164</v>
      </c>
      <c r="B181" s="12" t="s">
        <v>131</v>
      </c>
      <c r="C181" s="1" t="s">
        <v>161</v>
      </c>
      <c r="D181" s="1" t="s">
        <v>126</v>
      </c>
      <c r="E181" s="20">
        <v>39775</v>
      </c>
      <c r="F181" s="13">
        <f t="shared" ca="1" si="2"/>
        <v>13</v>
      </c>
      <c r="G181" s="14" t="s">
        <v>127</v>
      </c>
      <c r="H181" s="15">
        <v>80120</v>
      </c>
      <c r="I181" s="12">
        <v>4</v>
      </c>
    </row>
    <row r="182" spans="1:9" x14ac:dyDescent="0.4">
      <c r="A182" s="1" t="s">
        <v>618</v>
      </c>
      <c r="B182" s="12" t="s">
        <v>125</v>
      </c>
      <c r="C182" s="1" t="s">
        <v>586</v>
      </c>
      <c r="D182" s="1" t="s">
        <v>126</v>
      </c>
      <c r="E182" s="20">
        <v>40603</v>
      </c>
      <c r="F182" s="13">
        <f t="shared" ca="1" si="2"/>
        <v>11</v>
      </c>
      <c r="G182" s="14" t="s">
        <v>127</v>
      </c>
      <c r="H182" s="15">
        <v>79380</v>
      </c>
      <c r="I182" s="12">
        <v>5</v>
      </c>
    </row>
    <row r="183" spans="1:9" x14ac:dyDescent="0.4">
      <c r="A183" s="1" t="s">
        <v>418</v>
      </c>
      <c r="B183" s="12" t="s">
        <v>133</v>
      </c>
      <c r="C183" s="1" t="s">
        <v>409</v>
      </c>
      <c r="D183" s="1" t="s">
        <v>126</v>
      </c>
      <c r="E183" s="20">
        <v>36904</v>
      </c>
      <c r="F183" s="13">
        <f t="shared" ca="1" si="2"/>
        <v>21</v>
      </c>
      <c r="G183" s="14" t="s">
        <v>127</v>
      </c>
      <c r="H183" s="15">
        <v>68520</v>
      </c>
      <c r="I183" s="12">
        <v>5</v>
      </c>
    </row>
    <row r="184" spans="1:9" x14ac:dyDescent="0.4">
      <c r="A184" s="1" t="s">
        <v>451</v>
      </c>
      <c r="B184" s="12" t="s">
        <v>135</v>
      </c>
      <c r="C184" s="1" t="s">
        <v>443</v>
      </c>
      <c r="D184" s="1" t="s">
        <v>126</v>
      </c>
      <c r="E184" s="20">
        <v>41842</v>
      </c>
      <c r="F184" s="13">
        <f t="shared" ca="1" si="2"/>
        <v>8</v>
      </c>
      <c r="G184" s="14" t="s">
        <v>127</v>
      </c>
      <c r="H184" s="15">
        <v>81530</v>
      </c>
      <c r="I184" s="12">
        <v>5</v>
      </c>
    </row>
    <row r="185" spans="1:9" x14ac:dyDescent="0.4">
      <c r="A185" s="1" t="s">
        <v>191</v>
      </c>
      <c r="B185" s="12" t="s">
        <v>131</v>
      </c>
      <c r="C185" s="1" t="s">
        <v>182</v>
      </c>
      <c r="D185" s="1" t="s">
        <v>129</v>
      </c>
      <c r="E185" s="20">
        <v>41260</v>
      </c>
      <c r="F185" s="13">
        <f t="shared" ca="1" si="2"/>
        <v>9</v>
      </c>
      <c r="G185" s="14"/>
      <c r="H185" s="15">
        <v>45710</v>
      </c>
      <c r="I185" s="12">
        <v>3</v>
      </c>
    </row>
    <row r="186" spans="1:9" x14ac:dyDescent="0.4">
      <c r="A186" s="1" t="s">
        <v>444</v>
      </c>
      <c r="B186" s="12" t="s">
        <v>133</v>
      </c>
      <c r="C186" s="1" t="s">
        <v>443</v>
      </c>
      <c r="D186" s="1" t="s">
        <v>126</v>
      </c>
      <c r="E186" s="20">
        <v>41586</v>
      </c>
      <c r="F186" s="13">
        <f t="shared" ca="1" si="2"/>
        <v>8</v>
      </c>
      <c r="G186" s="14" t="s">
        <v>127</v>
      </c>
      <c r="H186" s="15">
        <v>87950</v>
      </c>
      <c r="I186" s="12">
        <v>4</v>
      </c>
    </row>
    <row r="187" spans="1:9" x14ac:dyDescent="0.4">
      <c r="A187" s="1" t="s">
        <v>585</v>
      </c>
      <c r="B187" s="12" t="s">
        <v>133</v>
      </c>
      <c r="C187" s="1" t="s">
        <v>586</v>
      </c>
      <c r="D187" s="1" t="s">
        <v>129</v>
      </c>
      <c r="E187" s="20">
        <v>40088</v>
      </c>
      <c r="F187" s="13">
        <f t="shared" ca="1" si="2"/>
        <v>13</v>
      </c>
      <c r="G187" s="14"/>
      <c r="H187" s="15">
        <v>70150</v>
      </c>
      <c r="I187" s="12">
        <v>2</v>
      </c>
    </row>
    <row r="188" spans="1:9" x14ac:dyDescent="0.4">
      <c r="A188" s="1" t="s">
        <v>253</v>
      </c>
      <c r="B188" s="12" t="s">
        <v>133</v>
      </c>
      <c r="C188" s="1" t="s">
        <v>220</v>
      </c>
      <c r="D188" s="1" t="s">
        <v>126</v>
      </c>
      <c r="E188" s="20">
        <v>41604</v>
      </c>
      <c r="F188" s="13">
        <f t="shared" ca="1" si="2"/>
        <v>8</v>
      </c>
      <c r="G188" s="14" t="s">
        <v>132</v>
      </c>
      <c r="H188" s="15">
        <v>44260</v>
      </c>
      <c r="I188" s="12">
        <v>1</v>
      </c>
    </row>
    <row r="189" spans="1:9" x14ac:dyDescent="0.4">
      <c r="A189" s="1" t="s">
        <v>637</v>
      </c>
      <c r="B189" s="12" t="s">
        <v>133</v>
      </c>
      <c r="C189" s="1" t="s">
        <v>586</v>
      </c>
      <c r="D189" s="1" t="s">
        <v>129</v>
      </c>
      <c r="E189" s="20">
        <v>40720</v>
      </c>
      <c r="F189" s="13">
        <f t="shared" ca="1" si="2"/>
        <v>11</v>
      </c>
      <c r="G189" s="14"/>
      <c r="H189" s="15">
        <v>23340</v>
      </c>
      <c r="I189" s="12">
        <v>4</v>
      </c>
    </row>
    <row r="190" spans="1:9" x14ac:dyDescent="0.4">
      <c r="A190" s="1" t="s">
        <v>468</v>
      </c>
      <c r="B190" s="12" t="s">
        <v>131</v>
      </c>
      <c r="C190" s="1" t="s">
        <v>456</v>
      </c>
      <c r="D190" s="1" t="s">
        <v>126</v>
      </c>
      <c r="E190" s="20">
        <v>39791</v>
      </c>
      <c r="F190" s="13">
        <f t="shared" ca="1" si="2"/>
        <v>13</v>
      </c>
      <c r="G190" s="14" t="s">
        <v>128</v>
      </c>
      <c r="H190" s="15">
        <v>62688</v>
      </c>
      <c r="I190" s="12">
        <v>3</v>
      </c>
    </row>
    <row r="191" spans="1:9" x14ac:dyDescent="0.4">
      <c r="A191" s="1" t="s">
        <v>588</v>
      </c>
      <c r="B191" s="12" t="s">
        <v>137</v>
      </c>
      <c r="C191" s="1" t="s">
        <v>586</v>
      </c>
      <c r="D191" s="1" t="s">
        <v>126</v>
      </c>
      <c r="E191" s="20">
        <v>40092</v>
      </c>
      <c r="F191" s="13">
        <f t="shared" ca="1" si="2"/>
        <v>13</v>
      </c>
      <c r="G191" s="14" t="s">
        <v>138</v>
      </c>
      <c r="H191" s="15">
        <v>46410</v>
      </c>
      <c r="I191" s="12">
        <v>2</v>
      </c>
    </row>
    <row r="192" spans="1:9" x14ac:dyDescent="0.4">
      <c r="A192" s="1" t="s">
        <v>364</v>
      </c>
      <c r="B192" s="12" t="s">
        <v>133</v>
      </c>
      <c r="C192" s="1" t="s">
        <v>358</v>
      </c>
      <c r="D192" s="1" t="s">
        <v>126</v>
      </c>
      <c r="E192" s="20">
        <v>40148</v>
      </c>
      <c r="F192" s="13">
        <f t="shared" ca="1" si="2"/>
        <v>12</v>
      </c>
      <c r="G192" s="14" t="s">
        <v>132</v>
      </c>
      <c r="H192" s="15">
        <v>45180</v>
      </c>
      <c r="I192" s="12">
        <v>5</v>
      </c>
    </row>
    <row r="193" spans="1:9" x14ac:dyDescent="0.4">
      <c r="A193" s="1" t="s">
        <v>520</v>
      </c>
      <c r="B193" s="12" t="s">
        <v>135</v>
      </c>
      <c r="C193" s="1" t="s">
        <v>456</v>
      </c>
      <c r="D193" s="1" t="s">
        <v>129</v>
      </c>
      <c r="E193" s="20">
        <v>40810</v>
      </c>
      <c r="F193" s="13">
        <f t="shared" ca="1" si="2"/>
        <v>11</v>
      </c>
      <c r="G193" s="14"/>
      <c r="H193" s="15">
        <v>58650</v>
      </c>
      <c r="I193" s="12">
        <v>4</v>
      </c>
    </row>
    <row r="194" spans="1:9" x14ac:dyDescent="0.4">
      <c r="A194" s="1" t="s">
        <v>271</v>
      </c>
      <c r="B194" s="12" t="s">
        <v>130</v>
      </c>
      <c r="C194" s="1" t="s">
        <v>220</v>
      </c>
      <c r="D194" s="1" t="s">
        <v>126</v>
      </c>
      <c r="E194" s="20">
        <v>40598</v>
      </c>
      <c r="F194" s="13">
        <f t="shared" ref="F194:F257" ca="1" si="3">DATEDIF(E194,TODAY(),"Y")</f>
        <v>11</v>
      </c>
      <c r="G194" s="14" t="s">
        <v>127</v>
      </c>
      <c r="H194" s="15">
        <v>81010</v>
      </c>
      <c r="I194" s="12">
        <v>4</v>
      </c>
    </row>
    <row r="195" spans="1:9" x14ac:dyDescent="0.4">
      <c r="A195" s="1" t="s">
        <v>155</v>
      </c>
      <c r="B195" s="12" t="s">
        <v>137</v>
      </c>
      <c r="C195" s="1" t="s">
        <v>154</v>
      </c>
      <c r="D195" s="1" t="s">
        <v>126</v>
      </c>
      <c r="E195" s="20">
        <v>37183</v>
      </c>
      <c r="F195" s="13">
        <f t="shared" ca="1" si="3"/>
        <v>20</v>
      </c>
      <c r="G195" s="14" t="s">
        <v>138</v>
      </c>
      <c r="H195" s="15">
        <v>68300</v>
      </c>
      <c r="I195" s="12">
        <v>5</v>
      </c>
    </row>
    <row r="196" spans="1:9" x14ac:dyDescent="0.4">
      <c r="A196" s="1" t="s">
        <v>385</v>
      </c>
      <c r="B196" s="12" t="s">
        <v>135</v>
      </c>
      <c r="C196" s="1" t="s">
        <v>358</v>
      </c>
      <c r="D196" s="1" t="s">
        <v>126</v>
      </c>
      <c r="E196" s="20">
        <v>41362</v>
      </c>
      <c r="F196" s="13">
        <f t="shared" ca="1" si="3"/>
        <v>9</v>
      </c>
      <c r="G196" s="14" t="s">
        <v>132</v>
      </c>
      <c r="H196" s="15">
        <v>75780</v>
      </c>
      <c r="I196" s="12">
        <v>2</v>
      </c>
    </row>
    <row r="197" spans="1:9" x14ac:dyDescent="0.4">
      <c r="A197" s="1" t="s">
        <v>651</v>
      </c>
      <c r="B197" s="12" t="s">
        <v>130</v>
      </c>
      <c r="C197" s="1" t="s">
        <v>586</v>
      </c>
      <c r="D197" s="1" t="s">
        <v>126</v>
      </c>
      <c r="E197" s="20">
        <v>37844</v>
      </c>
      <c r="F197" s="13">
        <f t="shared" ca="1" si="3"/>
        <v>19</v>
      </c>
      <c r="G197" s="14" t="s">
        <v>138</v>
      </c>
      <c r="H197" s="15">
        <v>47630</v>
      </c>
      <c r="I197" s="12">
        <v>3</v>
      </c>
    </row>
    <row r="198" spans="1:9" x14ac:dyDescent="0.4">
      <c r="A198" s="1" t="s">
        <v>491</v>
      </c>
      <c r="B198" s="12" t="s">
        <v>137</v>
      </c>
      <c r="C198" s="1" t="s">
        <v>456</v>
      </c>
      <c r="D198" s="1" t="s">
        <v>129</v>
      </c>
      <c r="E198" s="20">
        <v>40299</v>
      </c>
      <c r="F198" s="13">
        <f t="shared" ca="1" si="3"/>
        <v>12</v>
      </c>
      <c r="G198" s="14"/>
      <c r="H198" s="15">
        <v>76870</v>
      </c>
      <c r="I198" s="12">
        <v>5</v>
      </c>
    </row>
    <row r="199" spans="1:9" x14ac:dyDescent="0.4">
      <c r="A199" s="1" t="s">
        <v>638</v>
      </c>
      <c r="B199" s="12" t="s">
        <v>133</v>
      </c>
      <c r="C199" s="1" t="s">
        <v>586</v>
      </c>
      <c r="D199" s="1" t="s">
        <v>129</v>
      </c>
      <c r="E199" s="20">
        <v>41801</v>
      </c>
      <c r="F199" s="13">
        <f t="shared" ca="1" si="3"/>
        <v>8</v>
      </c>
      <c r="G199" s="14"/>
      <c r="H199" s="15">
        <v>62480</v>
      </c>
      <c r="I199" s="12">
        <v>5</v>
      </c>
    </row>
    <row r="200" spans="1:9" x14ac:dyDescent="0.4">
      <c r="A200" s="1" t="s">
        <v>601</v>
      </c>
      <c r="B200" s="12" t="s">
        <v>133</v>
      </c>
      <c r="C200" s="1" t="s">
        <v>586</v>
      </c>
      <c r="D200" s="1" t="s">
        <v>126</v>
      </c>
      <c r="E200" s="20">
        <v>37968</v>
      </c>
      <c r="F200" s="13">
        <f t="shared" ca="1" si="3"/>
        <v>18</v>
      </c>
      <c r="G200" s="14" t="s">
        <v>127</v>
      </c>
      <c r="H200" s="15">
        <v>63060</v>
      </c>
      <c r="I200" s="12">
        <v>4</v>
      </c>
    </row>
    <row r="201" spans="1:9" x14ac:dyDescent="0.4">
      <c r="A201" s="1" t="s">
        <v>644</v>
      </c>
      <c r="B201" s="12" t="s">
        <v>130</v>
      </c>
      <c r="C201" s="1" t="s">
        <v>586</v>
      </c>
      <c r="D201" s="1" t="s">
        <v>126</v>
      </c>
      <c r="E201" s="20">
        <v>40723</v>
      </c>
      <c r="F201" s="13">
        <f t="shared" ca="1" si="3"/>
        <v>11</v>
      </c>
      <c r="G201" s="14" t="s">
        <v>127</v>
      </c>
      <c r="H201" s="15">
        <v>44530</v>
      </c>
      <c r="I201" s="12">
        <v>2</v>
      </c>
    </row>
    <row r="202" spans="1:9" x14ac:dyDescent="0.4">
      <c r="A202" s="1" t="s">
        <v>254</v>
      </c>
      <c r="B202" s="12" t="s">
        <v>125</v>
      </c>
      <c r="C202" s="1" t="s">
        <v>220</v>
      </c>
      <c r="D202" s="1" t="s">
        <v>126</v>
      </c>
      <c r="E202" s="20">
        <v>42026</v>
      </c>
      <c r="F202" s="13">
        <f t="shared" ca="1" si="3"/>
        <v>7</v>
      </c>
      <c r="G202" s="14" t="s">
        <v>138</v>
      </c>
      <c r="H202" s="15">
        <v>58910</v>
      </c>
      <c r="I202" s="12">
        <v>1</v>
      </c>
    </row>
    <row r="203" spans="1:9" x14ac:dyDescent="0.4">
      <c r="A203" s="1" t="s">
        <v>417</v>
      </c>
      <c r="B203" s="12" t="s">
        <v>130</v>
      </c>
      <c r="C203" s="1" t="s">
        <v>409</v>
      </c>
      <c r="D203" s="1" t="s">
        <v>129</v>
      </c>
      <c r="E203" s="20">
        <v>41621</v>
      </c>
      <c r="F203" s="13">
        <f t="shared" ca="1" si="3"/>
        <v>8</v>
      </c>
      <c r="G203" s="14"/>
      <c r="H203" s="15">
        <v>84300</v>
      </c>
      <c r="I203" s="12">
        <v>1</v>
      </c>
    </row>
    <row r="204" spans="1:9" x14ac:dyDescent="0.4">
      <c r="A204" s="1" t="s">
        <v>180</v>
      </c>
      <c r="B204" s="12" t="s">
        <v>125</v>
      </c>
      <c r="C204" s="1" t="s">
        <v>177</v>
      </c>
      <c r="D204" s="1" t="s">
        <v>126</v>
      </c>
      <c r="E204" s="20">
        <v>41401</v>
      </c>
      <c r="F204" s="13">
        <f t="shared" ca="1" si="3"/>
        <v>9</v>
      </c>
      <c r="G204" s="14" t="s">
        <v>138</v>
      </c>
      <c r="H204" s="15">
        <v>79150</v>
      </c>
      <c r="I204" s="12">
        <v>2</v>
      </c>
    </row>
    <row r="205" spans="1:9" x14ac:dyDescent="0.4">
      <c r="A205" s="1" t="s">
        <v>391</v>
      </c>
      <c r="B205" s="12" t="s">
        <v>135</v>
      </c>
      <c r="C205" s="1" t="s">
        <v>358</v>
      </c>
      <c r="D205" s="1" t="s">
        <v>126</v>
      </c>
      <c r="E205" s="20">
        <v>41448</v>
      </c>
      <c r="F205" s="13">
        <f t="shared" ca="1" si="3"/>
        <v>9</v>
      </c>
      <c r="G205" s="14" t="s">
        <v>127</v>
      </c>
      <c r="H205" s="15">
        <v>33970</v>
      </c>
      <c r="I205" s="12">
        <v>4</v>
      </c>
    </row>
    <row r="206" spans="1:9" x14ac:dyDescent="0.4">
      <c r="A206" s="1" t="s">
        <v>35</v>
      </c>
      <c r="B206" s="12" t="s">
        <v>137</v>
      </c>
      <c r="C206" s="1" t="s">
        <v>140</v>
      </c>
      <c r="D206" s="1" t="s">
        <v>129</v>
      </c>
      <c r="E206" s="20">
        <v>41234</v>
      </c>
      <c r="F206" s="13">
        <f t="shared" ca="1" si="3"/>
        <v>9</v>
      </c>
      <c r="G206" s="14"/>
      <c r="H206" s="15">
        <v>64390</v>
      </c>
      <c r="I206" s="12">
        <v>2</v>
      </c>
    </row>
    <row r="207" spans="1:9" x14ac:dyDescent="0.4">
      <c r="A207" s="1" t="s">
        <v>196</v>
      </c>
      <c r="B207" s="12" t="s">
        <v>135</v>
      </c>
      <c r="C207" s="1" t="s">
        <v>182</v>
      </c>
      <c r="D207" s="1" t="s">
        <v>126</v>
      </c>
      <c r="E207" s="20">
        <v>41711</v>
      </c>
      <c r="F207" s="13">
        <f t="shared" ca="1" si="3"/>
        <v>8</v>
      </c>
      <c r="G207" s="14" t="s">
        <v>138</v>
      </c>
      <c r="H207" s="15">
        <v>32140</v>
      </c>
      <c r="I207" s="12">
        <v>2</v>
      </c>
    </row>
    <row r="208" spans="1:9" x14ac:dyDescent="0.4">
      <c r="A208" s="1" t="s">
        <v>441</v>
      </c>
      <c r="B208" s="12" t="s">
        <v>137</v>
      </c>
      <c r="C208" s="1" t="s">
        <v>409</v>
      </c>
      <c r="D208" s="1" t="s">
        <v>129</v>
      </c>
      <c r="E208" s="20">
        <v>40784</v>
      </c>
      <c r="F208" s="13">
        <f t="shared" ca="1" si="3"/>
        <v>11</v>
      </c>
      <c r="G208" s="14"/>
      <c r="H208" s="15">
        <v>54000</v>
      </c>
      <c r="I208" s="12">
        <v>3</v>
      </c>
    </row>
    <row r="209" spans="1:9" x14ac:dyDescent="0.4">
      <c r="A209" s="1" t="s">
        <v>455</v>
      </c>
      <c r="B209" s="12" t="s">
        <v>135</v>
      </c>
      <c r="C209" s="1" t="s">
        <v>456</v>
      </c>
      <c r="D209" s="1" t="s">
        <v>129</v>
      </c>
      <c r="E209" s="20">
        <v>40110</v>
      </c>
      <c r="F209" s="13">
        <f t="shared" ca="1" si="3"/>
        <v>12</v>
      </c>
      <c r="G209" s="14"/>
      <c r="H209" s="15">
        <v>33120</v>
      </c>
      <c r="I209" s="12">
        <v>2</v>
      </c>
    </row>
    <row r="210" spans="1:9" x14ac:dyDescent="0.4">
      <c r="A210" s="1" t="s">
        <v>552</v>
      </c>
      <c r="B210" s="12" t="s">
        <v>135</v>
      </c>
      <c r="C210" s="1" t="s">
        <v>527</v>
      </c>
      <c r="D210" s="1" t="s">
        <v>129</v>
      </c>
      <c r="E210" s="20">
        <v>37643</v>
      </c>
      <c r="F210" s="13">
        <f t="shared" ca="1" si="3"/>
        <v>19</v>
      </c>
      <c r="G210" s="14"/>
      <c r="H210" s="15">
        <v>77760</v>
      </c>
      <c r="I210" s="12">
        <v>3</v>
      </c>
    </row>
    <row r="211" spans="1:9" x14ac:dyDescent="0.4">
      <c r="A211" s="1" t="s">
        <v>640</v>
      </c>
      <c r="B211" s="12" t="s">
        <v>137</v>
      </c>
      <c r="C211" s="1" t="s">
        <v>586</v>
      </c>
      <c r="D211" s="1" t="s">
        <v>129</v>
      </c>
      <c r="E211" s="20">
        <v>41452</v>
      </c>
      <c r="F211" s="13">
        <f t="shared" ca="1" si="3"/>
        <v>9</v>
      </c>
      <c r="G211" s="14"/>
      <c r="H211" s="15">
        <v>87830</v>
      </c>
      <c r="I211" s="12">
        <v>2</v>
      </c>
    </row>
    <row r="212" spans="1:9" x14ac:dyDescent="0.4">
      <c r="A212" s="1" t="s">
        <v>377</v>
      </c>
      <c r="B212" s="12" t="s">
        <v>130</v>
      </c>
      <c r="C212" s="1" t="s">
        <v>358</v>
      </c>
      <c r="D212" s="1" t="s">
        <v>126</v>
      </c>
      <c r="E212" s="20">
        <v>41713</v>
      </c>
      <c r="F212" s="13">
        <f t="shared" ca="1" si="3"/>
        <v>8</v>
      </c>
      <c r="G212" s="14" t="s">
        <v>127</v>
      </c>
      <c r="H212" s="15">
        <v>22900</v>
      </c>
      <c r="I212" s="12">
        <v>1</v>
      </c>
    </row>
    <row r="213" spans="1:9" x14ac:dyDescent="0.4">
      <c r="A213" s="1" t="s">
        <v>142</v>
      </c>
      <c r="B213" s="12" t="s">
        <v>135</v>
      </c>
      <c r="C213" s="1" t="s">
        <v>140</v>
      </c>
      <c r="D213" s="1" t="s">
        <v>126</v>
      </c>
      <c r="E213" s="20">
        <v>41881</v>
      </c>
      <c r="F213" s="13">
        <f t="shared" ca="1" si="3"/>
        <v>8</v>
      </c>
      <c r="G213" s="14" t="s">
        <v>128</v>
      </c>
      <c r="H213" s="15">
        <v>61400</v>
      </c>
      <c r="I213" s="12">
        <v>5</v>
      </c>
    </row>
    <row r="214" spans="1:9" x14ac:dyDescent="0.4">
      <c r="A214" s="1" t="s">
        <v>296</v>
      </c>
      <c r="B214" s="12" t="s">
        <v>135</v>
      </c>
      <c r="C214" s="1" t="s">
        <v>220</v>
      </c>
      <c r="D214" s="1" t="s">
        <v>126</v>
      </c>
      <c r="E214" s="20">
        <v>40265</v>
      </c>
      <c r="F214" s="13">
        <f t="shared" ca="1" si="3"/>
        <v>12</v>
      </c>
      <c r="G214" s="14" t="s">
        <v>138</v>
      </c>
      <c r="H214" s="15">
        <v>81980</v>
      </c>
      <c r="I214" s="12">
        <v>2</v>
      </c>
    </row>
    <row r="215" spans="1:9" x14ac:dyDescent="0.4">
      <c r="A215" s="1" t="s">
        <v>413</v>
      </c>
      <c r="B215" s="12" t="s">
        <v>133</v>
      </c>
      <c r="C215" s="1" t="s">
        <v>409</v>
      </c>
      <c r="D215" s="1" t="s">
        <v>126</v>
      </c>
      <c r="E215" s="20">
        <v>40121</v>
      </c>
      <c r="F215" s="13">
        <f t="shared" ca="1" si="3"/>
        <v>12</v>
      </c>
      <c r="G215" s="14" t="s">
        <v>127</v>
      </c>
      <c r="H215" s="15">
        <v>88850</v>
      </c>
      <c r="I215" s="12">
        <v>3</v>
      </c>
    </row>
    <row r="216" spans="1:9" x14ac:dyDescent="0.4">
      <c r="A216" s="1" t="s">
        <v>349</v>
      </c>
      <c r="B216" s="12" t="s">
        <v>131</v>
      </c>
      <c r="C216" s="1" t="s">
        <v>350</v>
      </c>
      <c r="D216" s="1" t="s">
        <v>129</v>
      </c>
      <c r="E216" s="20">
        <v>41293</v>
      </c>
      <c r="F216" s="13">
        <f t="shared" ca="1" si="3"/>
        <v>9</v>
      </c>
      <c r="G216" s="14"/>
      <c r="H216" s="15">
        <v>61890</v>
      </c>
      <c r="I216" s="12">
        <v>2</v>
      </c>
    </row>
    <row r="217" spans="1:9" x14ac:dyDescent="0.4">
      <c r="A217" s="1" t="s">
        <v>147</v>
      </c>
      <c r="B217" s="12" t="s">
        <v>133</v>
      </c>
      <c r="C217" s="1" t="s">
        <v>671</v>
      </c>
      <c r="D217" s="1" t="s">
        <v>129</v>
      </c>
      <c r="E217" s="20">
        <v>39756</v>
      </c>
      <c r="F217" s="13">
        <f t="shared" ca="1" si="3"/>
        <v>13</v>
      </c>
      <c r="G217" s="14"/>
      <c r="H217" s="15">
        <v>78860</v>
      </c>
      <c r="I217" s="12">
        <v>2</v>
      </c>
    </row>
    <row r="218" spans="1:9" x14ac:dyDescent="0.4">
      <c r="A218" s="1" t="s">
        <v>81</v>
      </c>
      <c r="B218" s="12" t="s">
        <v>125</v>
      </c>
      <c r="C218" s="1" t="s">
        <v>140</v>
      </c>
      <c r="D218" s="1" t="s">
        <v>126</v>
      </c>
      <c r="E218" s="20">
        <v>36966</v>
      </c>
      <c r="F218" s="16">
        <f t="shared" ca="1" si="3"/>
        <v>21</v>
      </c>
      <c r="G218" s="17" t="s">
        <v>132</v>
      </c>
      <c r="H218" s="15">
        <v>34780</v>
      </c>
      <c r="I218" s="12">
        <v>4</v>
      </c>
    </row>
    <row r="219" spans="1:9" x14ac:dyDescent="0.4">
      <c r="A219" s="1" t="s">
        <v>188</v>
      </c>
      <c r="B219" s="12" t="s">
        <v>125</v>
      </c>
      <c r="C219" s="1" t="s">
        <v>182</v>
      </c>
      <c r="D219" s="1" t="s">
        <v>129</v>
      </c>
      <c r="E219" s="20">
        <v>40145</v>
      </c>
      <c r="F219" s="13">
        <f t="shared" ca="1" si="3"/>
        <v>12</v>
      </c>
      <c r="G219" s="14"/>
      <c r="H219" s="15">
        <v>45040</v>
      </c>
      <c r="I219" s="12">
        <v>5</v>
      </c>
    </row>
    <row r="220" spans="1:9" x14ac:dyDescent="0.4">
      <c r="A220" s="1" t="s">
        <v>68</v>
      </c>
      <c r="B220" s="12" t="s">
        <v>133</v>
      </c>
      <c r="C220" s="1" t="s">
        <v>140</v>
      </c>
      <c r="D220" s="1" t="s">
        <v>126</v>
      </c>
      <c r="E220" s="20">
        <v>38349</v>
      </c>
      <c r="F220" s="13">
        <f t="shared" ca="1" si="3"/>
        <v>17</v>
      </c>
      <c r="G220" s="14" t="s">
        <v>128</v>
      </c>
      <c r="H220" s="15">
        <v>85880</v>
      </c>
      <c r="I220" s="12">
        <v>3</v>
      </c>
    </row>
    <row r="221" spans="1:9" x14ac:dyDescent="0.4">
      <c r="A221" s="1" t="s">
        <v>487</v>
      </c>
      <c r="B221" s="12" t="s">
        <v>133</v>
      </c>
      <c r="C221" s="1" t="s">
        <v>456</v>
      </c>
      <c r="D221" s="1" t="s">
        <v>126</v>
      </c>
      <c r="E221" s="20">
        <v>39904</v>
      </c>
      <c r="F221" s="13">
        <f t="shared" ca="1" si="3"/>
        <v>13</v>
      </c>
      <c r="G221" s="14" t="s">
        <v>138</v>
      </c>
      <c r="H221" s="15">
        <v>34060</v>
      </c>
      <c r="I221" s="12">
        <v>2</v>
      </c>
    </row>
    <row r="222" spans="1:9" x14ac:dyDescent="0.4">
      <c r="A222" s="1" t="s">
        <v>543</v>
      </c>
      <c r="B222" s="12" t="s">
        <v>133</v>
      </c>
      <c r="C222" s="1" t="s">
        <v>527</v>
      </c>
      <c r="D222" s="1" t="s">
        <v>126</v>
      </c>
      <c r="E222" s="20">
        <v>41582</v>
      </c>
      <c r="F222" s="13">
        <f t="shared" ca="1" si="3"/>
        <v>8</v>
      </c>
      <c r="G222" s="14" t="s">
        <v>132</v>
      </c>
      <c r="H222" s="15">
        <v>80260</v>
      </c>
      <c r="I222" s="12">
        <v>3</v>
      </c>
    </row>
    <row r="223" spans="1:9" x14ac:dyDescent="0.4">
      <c r="A223" s="1" t="s">
        <v>264</v>
      </c>
      <c r="B223" s="12" t="s">
        <v>125</v>
      </c>
      <c r="C223" s="1" t="s">
        <v>220</v>
      </c>
      <c r="D223" s="1" t="s">
        <v>126</v>
      </c>
      <c r="E223" s="20">
        <v>39810</v>
      </c>
      <c r="F223" s="13">
        <f t="shared" ca="1" si="3"/>
        <v>13</v>
      </c>
      <c r="G223" s="14" t="s">
        <v>128</v>
      </c>
      <c r="H223" s="15">
        <v>76584</v>
      </c>
      <c r="I223" s="12">
        <v>1</v>
      </c>
    </row>
    <row r="224" spans="1:9" x14ac:dyDescent="0.4">
      <c r="A224" s="1" t="s">
        <v>655</v>
      </c>
      <c r="B224" s="12" t="s">
        <v>131</v>
      </c>
      <c r="C224" s="1" t="s">
        <v>586</v>
      </c>
      <c r="D224" s="1" t="s">
        <v>126</v>
      </c>
      <c r="E224" s="20">
        <v>40064</v>
      </c>
      <c r="F224" s="13">
        <f t="shared" ca="1" si="3"/>
        <v>13</v>
      </c>
      <c r="G224" s="14" t="s">
        <v>127</v>
      </c>
      <c r="H224" s="15">
        <v>86320</v>
      </c>
      <c r="I224" s="12">
        <v>4</v>
      </c>
    </row>
    <row r="225" spans="1:9" x14ac:dyDescent="0.4">
      <c r="A225" s="1" t="s">
        <v>454</v>
      </c>
      <c r="B225" s="12" t="s">
        <v>125</v>
      </c>
      <c r="C225" s="1" t="s">
        <v>443</v>
      </c>
      <c r="D225" s="1" t="s">
        <v>126</v>
      </c>
      <c r="E225" s="20">
        <v>41894</v>
      </c>
      <c r="F225" s="13">
        <f t="shared" ca="1" si="3"/>
        <v>8</v>
      </c>
      <c r="G225" s="14" t="s">
        <v>138</v>
      </c>
      <c r="H225" s="15">
        <v>44620</v>
      </c>
      <c r="I225" s="12">
        <v>5</v>
      </c>
    </row>
    <row r="226" spans="1:9" x14ac:dyDescent="0.4">
      <c r="A226" s="1" t="s">
        <v>624</v>
      </c>
      <c r="B226" s="12" t="s">
        <v>133</v>
      </c>
      <c r="C226" s="1" t="s">
        <v>586</v>
      </c>
      <c r="D226" s="1" t="s">
        <v>126</v>
      </c>
      <c r="E226" s="20">
        <v>41390</v>
      </c>
      <c r="F226" s="13">
        <f t="shared" ca="1" si="3"/>
        <v>9</v>
      </c>
      <c r="G226" s="14" t="s">
        <v>127</v>
      </c>
      <c r="H226" s="15">
        <v>58370</v>
      </c>
      <c r="I226" s="12">
        <v>5</v>
      </c>
    </row>
    <row r="227" spans="1:9" x14ac:dyDescent="0.4">
      <c r="A227" s="1" t="s">
        <v>571</v>
      </c>
      <c r="B227" s="12" t="s">
        <v>135</v>
      </c>
      <c r="C227" s="1" t="s">
        <v>527</v>
      </c>
      <c r="D227" s="1" t="s">
        <v>126</v>
      </c>
      <c r="E227" s="20">
        <v>41470</v>
      </c>
      <c r="F227" s="13">
        <f t="shared" ca="1" si="3"/>
        <v>9</v>
      </c>
      <c r="G227" s="14" t="s">
        <v>128</v>
      </c>
      <c r="H227" s="15">
        <v>63030</v>
      </c>
      <c r="I227" s="12">
        <v>1</v>
      </c>
    </row>
    <row r="228" spans="1:9" x14ac:dyDescent="0.4">
      <c r="A228" s="1" t="s">
        <v>459</v>
      </c>
      <c r="B228" s="12" t="s">
        <v>135</v>
      </c>
      <c r="C228" s="1" t="s">
        <v>456</v>
      </c>
      <c r="D228" s="1" t="s">
        <v>126</v>
      </c>
      <c r="E228" s="20">
        <v>37537</v>
      </c>
      <c r="F228" s="13">
        <f t="shared" ca="1" si="3"/>
        <v>20</v>
      </c>
      <c r="G228" s="14" t="s">
        <v>127</v>
      </c>
      <c r="H228" s="15">
        <v>62400</v>
      </c>
      <c r="I228" s="12">
        <v>4</v>
      </c>
    </row>
    <row r="229" spans="1:9" x14ac:dyDescent="0.4">
      <c r="A229" s="1" t="s">
        <v>340</v>
      </c>
      <c r="B229" s="12" t="s">
        <v>131</v>
      </c>
      <c r="C229" s="1" t="s">
        <v>220</v>
      </c>
      <c r="D229" s="1" t="s">
        <v>126</v>
      </c>
      <c r="E229" s="20">
        <v>38937</v>
      </c>
      <c r="F229" s="13">
        <f t="shared" ca="1" si="3"/>
        <v>16</v>
      </c>
      <c r="G229" s="14" t="s">
        <v>138</v>
      </c>
      <c r="H229" s="15">
        <v>30920</v>
      </c>
      <c r="I229" s="12">
        <v>5</v>
      </c>
    </row>
    <row r="230" spans="1:9" x14ac:dyDescent="0.4">
      <c r="A230" s="1" t="s">
        <v>658</v>
      </c>
      <c r="B230" s="12" t="s">
        <v>137</v>
      </c>
      <c r="C230" s="1" t="s">
        <v>586</v>
      </c>
      <c r="D230" s="1" t="s">
        <v>126</v>
      </c>
      <c r="E230" s="20">
        <v>40442</v>
      </c>
      <c r="F230" s="13">
        <f t="shared" ca="1" si="3"/>
        <v>12</v>
      </c>
      <c r="G230" s="14" t="s">
        <v>128</v>
      </c>
      <c r="H230" s="15">
        <v>68860</v>
      </c>
      <c r="I230" s="12">
        <v>2</v>
      </c>
    </row>
    <row r="231" spans="1:9" x14ac:dyDescent="0.4">
      <c r="A231" s="1" t="s">
        <v>551</v>
      </c>
      <c r="B231" s="12" t="s">
        <v>133</v>
      </c>
      <c r="C231" s="1" t="s">
        <v>527</v>
      </c>
      <c r="D231" s="1" t="s">
        <v>126</v>
      </c>
      <c r="E231" s="20">
        <v>36897</v>
      </c>
      <c r="F231" s="13">
        <f t="shared" ca="1" si="3"/>
        <v>21</v>
      </c>
      <c r="G231" s="14" t="s">
        <v>138</v>
      </c>
      <c r="H231" s="15">
        <v>70280</v>
      </c>
      <c r="I231" s="12">
        <v>3</v>
      </c>
    </row>
    <row r="232" spans="1:9" x14ac:dyDescent="0.4">
      <c r="A232" s="1" t="s">
        <v>463</v>
      </c>
      <c r="B232" s="12" t="s">
        <v>133</v>
      </c>
      <c r="C232" s="1" t="s">
        <v>456</v>
      </c>
      <c r="D232" s="1" t="s">
        <v>126</v>
      </c>
      <c r="E232" s="20">
        <v>40865</v>
      </c>
      <c r="F232" s="13">
        <f t="shared" ca="1" si="3"/>
        <v>10</v>
      </c>
      <c r="G232" s="14" t="s">
        <v>127</v>
      </c>
      <c r="H232" s="15">
        <v>64320</v>
      </c>
      <c r="I232" s="12">
        <v>5</v>
      </c>
    </row>
    <row r="233" spans="1:9" x14ac:dyDescent="0.4">
      <c r="A233" s="1" t="s">
        <v>236</v>
      </c>
      <c r="B233" s="12" t="s">
        <v>135</v>
      </c>
      <c r="C233" s="1" t="s">
        <v>220</v>
      </c>
      <c r="D233" s="1" t="s">
        <v>126</v>
      </c>
      <c r="E233" s="20">
        <v>41954</v>
      </c>
      <c r="F233" s="13">
        <f t="shared" ca="1" si="3"/>
        <v>7</v>
      </c>
      <c r="G233" s="14" t="s">
        <v>136</v>
      </c>
      <c r="H233" s="15">
        <v>60380</v>
      </c>
      <c r="I233" s="12">
        <v>4</v>
      </c>
    </row>
    <row r="234" spans="1:9" x14ac:dyDescent="0.4">
      <c r="A234" s="1" t="s">
        <v>355</v>
      </c>
      <c r="B234" s="12" t="s">
        <v>133</v>
      </c>
      <c r="C234" s="1" t="s">
        <v>350</v>
      </c>
      <c r="D234" s="1" t="s">
        <v>126</v>
      </c>
      <c r="E234" s="20">
        <v>38937</v>
      </c>
      <c r="F234" s="13">
        <f t="shared" ca="1" si="3"/>
        <v>16</v>
      </c>
      <c r="G234" s="14" t="s">
        <v>138</v>
      </c>
      <c r="H234" s="15">
        <v>53870</v>
      </c>
      <c r="I234" s="12">
        <v>2</v>
      </c>
    </row>
    <row r="235" spans="1:9" x14ac:dyDescent="0.4">
      <c r="A235" s="1" t="s">
        <v>510</v>
      </c>
      <c r="B235" s="12" t="s">
        <v>135</v>
      </c>
      <c r="C235" s="1" t="s">
        <v>456</v>
      </c>
      <c r="D235" s="1" t="s">
        <v>126</v>
      </c>
      <c r="E235" s="20">
        <v>41832</v>
      </c>
      <c r="F235" s="13">
        <f t="shared" ca="1" si="3"/>
        <v>8</v>
      </c>
      <c r="G235" s="14" t="s">
        <v>132</v>
      </c>
      <c r="H235" s="15">
        <v>79400</v>
      </c>
      <c r="I235" s="12">
        <v>4</v>
      </c>
    </row>
    <row r="236" spans="1:9" x14ac:dyDescent="0.4">
      <c r="A236" s="1" t="s">
        <v>259</v>
      </c>
      <c r="B236" s="12" t="s">
        <v>133</v>
      </c>
      <c r="C236" s="1" t="s">
        <v>220</v>
      </c>
      <c r="D236" s="1" t="s">
        <v>129</v>
      </c>
      <c r="E236" s="20">
        <v>41299</v>
      </c>
      <c r="F236" s="13">
        <f t="shared" ca="1" si="3"/>
        <v>9</v>
      </c>
      <c r="G236" s="14"/>
      <c r="H236" s="15">
        <v>24410</v>
      </c>
      <c r="I236" s="12">
        <v>3</v>
      </c>
    </row>
    <row r="237" spans="1:9" x14ac:dyDescent="0.4">
      <c r="A237" s="1" t="s">
        <v>426</v>
      </c>
      <c r="B237" s="12" t="s">
        <v>133</v>
      </c>
      <c r="C237" s="1" t="s">
        <v>409</v>
      </c>
      <c r="D237" s="1" t="s">
        <v>126</v>
      </c>
      <c r="E237" s="20">
        <v>39917</v>
      </c>
      <c r="F237" s="13">
        <f t="shared" ca="1" si="3"/>
        <v>13</v>
      </c>
      <c r="G237" s="14" t="s">
        <v>128</v>
      </c>
      <c r="H237" s="15">
        <v>27560</v>
      </c>
      <c r="I237" s="12">
        <v>2</v>
      </c>
    </row>
    <row r="238" spans="1:9" x14ac:dyDescent="0.4">
      <c r="A238" s="1" t="s">
        <v>83</v>
      </c>
      <c r="B238" s="12" t="s">
        <v>125</v>
      </c>
      <c r="C238" s="1" t="s">
        <v>140</v>
      </c>
      <c r="D238" s="1" t="s">
        <v>126</v>
      </c>
      <c r="E238" s="20">
        <v>42092</v>
      </c>
      <c r="F238" s="13">
        <f t="shared" ca="1" si="3"/>
        <v>7</v>
      </c>
      <c r="G238" s="14" t="s">
        <v>127</v>
      </c>
      <c r="H238" s="15">
        <v>71150</v>
      </c>
      <c r="I238" s="12">
        <v>2</v>
      </c>
    </row>
    <row r="239" spans="1:9" x14ac:dyDescent="0.4">
      <c r="A239" s="1" t="s">
        <v>602</v>
      </c>
      <c r="B239" s="12" t="s">
        <v>137</v>
      </c>
      <c r="C239" s="1" t="s">
        <v>586</v>
      </c>
      <c r="D239" s="1" t="s">
        <v>129</v>
      </c>
      <c r="E239" s="20">
        <v>40535</v>
      </c>
      <c r="F239" s="13">
        <f t="shared" ca="1" si="3"/>
        <v>11</v>
      </c>
      <c r="G239" s="14"/>
      <c r="H239" s="15">
        <v>32880</v>
      </c>
      <c r="I239" s="12">
        <v>3</v>
      </c>
    </row>
    <row r="240" spans="1:9" x14ac:dyDescent="0.4">
      <c r="A240" s="1" t="s">
        <v>266</v>
      </c>
      <c r="B240" s="12" t="s">
        <v>133</v>
      </c>
      <c r="C240" s="1" t="s">
        <v>220</v>
      </c>
      <c r="D240" s="1" t="s">
        <v>126</v>
      </c>
      <c r="E240" s="20">
        <v>39833</v>
      </c>
      <c r="F240" s="13">
        <f t="shared" ca="1" si="3"/>
        <v>13</v>
      </c>
      <c r="G240" s="14" t="s">
        <v>136</v>
      </c>
      <c r="H240" s="15">
        <v>29420</v>
      </c>
      <c r="I240" s="12">
        <v>5</v>
      </c>
    </row>
    <row r="241" spans="1:9" x14ac:dyDescent="0.4">
      <c r="A241" s="1" t="s">
        <v>429</v>
      </c>
      <c r="B241" s="12" t="s">
        <v>133</v>
      </c>
      <c r="C241" s="1" t="s">
        <v>409</v>
      </c>
      <c r="D241" s="1" t="s">
        <v>126</v>
      </c>
      <c r="E241" s="20">
        <v>41763</v>
      </c>
      <c r="F241" s="13">
        <f t="shared" ca="1" si="3"/>
        <v>8</v>
      </c>
      <c r="G241" s="14" t="s">
        <v>132</v>
      </c>
      <c r="H241" s="15">
        <v>61470</v>
      </c>
      <c r="I241" s="12">
        <v>5</v>
      </c>
    </row>
    <row r="242" spans="1:9" x14ac:dyDescent="0.4">
      <c r="A242" s="1" t="s">
        <v>541</v>
      </c>
      <c r="B242" s="12" t="s">
        <v>133</v>
      </c>
      <c r="C242" s="1" t="s">
        <v>527</v>
      </c>
      <c r="D242" s="1" t="s">
        <v>129</v>
      </c>
      <c r="E242" s="20">
        <v>37215</v>
      </c>
      <c r="F242" s="13">
        <f t="shared" ca="1" si="3"/>
        <v>20</v>
      </c>
      <c r="G242" s="14"/>
      <c r="H242" s="15">
        <v>53310</v>
      </c>
      <c r="I242" s="12">
        <v>5</v>
      </c>
    </row>
    <row r="243" spans="1:9" x14ac:dyDescent="0.4">
      <c r="A243" s="1" t="s">
        <v>370</v>
      </c>
      <c r="B243" s="12" t="s">
        <v>133</v>
      </c>
      <c r="C243" s="1" t="s">
        <v>358</v>
      </c>
      <c r="D243" s="1" t="s">
        <v>126</v>
      </c>
      <c r="E243" s="20">
        <v>42001</v>
      </c>
      <c r="F243" s="13">
        <f t="shared" ca="1" si="3"/>
        <v>7</v>
      </c>
      <c r="G243" s="14" t="s">
        <v>128</v>
      </c>
      <c r="H243" s="15">
        <v>60560</v>
      </c>
      <c r="I243" s="12">
        <v>4</v>
      </c>
    </row>
    <row r="244" spans="1:9" x14ac:dyDescent="0.4">
      <c r="A244" s="1" t="s">
        <v>516</v>
      </c>
      <c r="B244" s="12" t="s">
        <v>133</v>
      </c>
      <c r="C244" s="1" t="s">
        <v>456</v>
      </c>
      <c r="D244" s="1" t="s">
        <v>129</v>
      </c>
      <c r="E244" s="20">
        <v>40773</v>
      </c>
      <c r="F244" s="13">
        <f t="shared" ca="1" si="3"/>
        <v>11</v>
      </c>
      <c r="G244" s="14"/>
      <c r="H244" s="15">
        <v>85980</v>
      </c>
      <c r="I244" s="12">
        <v>2</v>
      </c>
    </row>
    <row r="245" spans="1:9" x14ac:dyDescent="0.4">
      <c r="A245" s="1" t="s">
        <v>582</v>
      </c>
      <c r="B245" s="12" t="s">
        <v>133</v>
      </c>
      <c r="C245" s="1" t="s">
        <v>527</v>
      </c>
      <c r="D245" s="1" t="s">
        <v>126</v>
      </c>
      <c r="E245" s="20">
        <v>40798</v>
      </c>
      <c r="F245" s="13">
        <f t="shared" ca="1" si="3"/>
        <v>11</v>
      </c>
      <c r="G245" s="14" t="s">
        <v>127</v>
      </c>
      <c r="H245" s="15">
        <v>53900</v>
      </c>
      <c r="I245" s="12">
        <v>5</v>
      </c>
    </row>
    <row r="246" spans="1:9" x14ac:dyDescent="0.4">
      <c r="A246" s="1" t="s">
        <v>82</v>
      </c>
      <c r="B246" s="12" t="s">
        <v>133</v>
      </c>
      <c r="C246" s="1" t="s">
        <v>140</v>
      </c>
      <c r="D246" s="1" t="s">
        <v>126</v>
      </c>
      <c r="E246" s="20">
        <v>38786</v>
      </c>
      <c r="F246" s="13">
        <f t="shared" ca="1" si="3"/>
        <v>16</v>
      </c>
      <c r="G246" s="14" t="s">
        <v>138</v>
      </c>
      <c r="H246" s="15">
        <v>87280</v>
      </c>
      <c r="I246" s="12">
        <v>4</v>
      </c>
    </row>
    <row r="247" spans="1:9" x14ac:dyDescent="0.4">
      <c r="A247" s="1" t="s">
        <v>580</v>
      </c>
      <c r="B247" s="12" t="s">
        <v>135</v>
      </c>
      <c r="C247" s="1" t="s">
        <v>527</v>
      </c>
      <c r="D247" s="1" t="s">
        <v>126</v>
      </c>
      <c r="E247" s="20">
        <v>41487</v>
      </c>
      <c r="F247" s="13">
        <f t="shared" ca="1" si="3"/>
        <v>9</v>
      </c>
      <c r="G247" s="14" t="s">
        <v>138</v>
      </c>
      <c r="H247" s="15">
        <v>66440</v>
      </c>
      <c r="I247" s="12">
        <v>3</v>
      </c>
    </row>
    <row r="248" spans="1:9" x14ac:dyDescent="0.4">
      <c r="A248" s="1" t="s">
        <v>648</v>
      </c>
      <c r="B248" s="12" t="s">
        <v>133</v>
      </c>
      <c r="C248" s="1" t="s">
        <v>586</v>
      </c>
      <c r="D248" s="1" t="s">
        <v>129</v>
      </c>
      <c r="E248" s="20">
        <v>41868</v>
      </c>
      <c r="F248" s="13">
        <f t="shared" ca="1" si="3"/>
        <v>8</v>
      </c>
      <c r="G248" s="14"/>
      <c r="H248" s="15">
        <v>57500</v>
      </c>
      <c r="I248" s="12">
        <v>1</v>
      </c>
    </row>
    <row r="249" spans="1:9" x14ac:dyDescent="0.4">
      <c r="A249" s="1" t="s">
        <v>557</v>
      </c>
      <c r="B249" s="12" t="s">
        <v>135</v>
      </c>
      <c r="C249" s="1" t="s">
        <v>527</v>
      </c>
      <c r="D249" s="1" t="s">
        <v>129</v>
      </c>
      <c r="E249" s="20">
        <v>41351</v>
      </c>
      <c r="F249" s="13">
        <f t="shared" ca="1" si="3"/>
        <v>9</v>
      </c>
      <c r="G249" s="14"/>
      <c r="H249" s="15">
        <v>21580</v>
      </c>
      <c r="I249" s="12">
        <v>3</v>
      </c>
    </row>
    <row r="250" spans="1:9" x14ac:dyDescent="0.4">
      <c r="A250" s="1" t="s">
        <v>294</v>
      </c>
      <c r="B250" s="12" t="s">
        <v>137</v>
      </c>
      <c r="C250" s="1" t="s">
        <v>220</v>
      </c>
      <c r="D250" s="1" t="s">
        <v>129</v>
      </c>
      <c r="E250" s="20">
        <v>39875</v>
      </c>
      <c r="F250" s="13">
        <f t="shared" ca="1" si="3"/>
        <v>13</v>
      </c>
      <c r="G250" s="14"/>
      <c r="H250" s="15">
        <v>59330</v>
      </c>
      <c r="I250" s="12">
        <v>4</v>
      </c>
    </row>
    <row r="251" spans="1:9" x14ac:dyDescent="0.4">
      <c r="A251" s="1" t="s">
        <v>261</v>
      </c>
      <c r="B251" s="12" t="s">
        <v>137</v>
      </c>
      <c r="C251" s="1" t="s">
        <v>220</v>
      </c>
      <c r="D251" s="1" t="s">
        <v>126</v>
      </c>
      <c r="E251" s="20">
        <v>39817</v>
      </c>
      <c r="F251" s="13">
        <f t="shared" ca="1" si="3"/>
        <v>13</v>
      </c>
      <c r="G251" s="14" t="s">
        <v>132</v>
      </c>
      <c r="H251" s="15">
        <v>44920</v>
      </c>
      <c r="I251" s="12">
        <v>1</v>
      </c>
    </row>
    <row r="252" spans="1:9" x14ac:dyDescent="0.4">
      <c r="A252" s="1" t="s">
        <v>360</v>
      </c>
      <c r="B252" s="12" t="s">
        <v>135</v>
      </c>
      <c r="C252" s="1" t="s">
        <v>358</v>
      </c>
      <c r="D252" s="1" t="s">
        <v>126</v>
      </c>
      <c r="E252" s="20">
        <v>41210</v>
      </c>
      <c r="F252" s="13">
        <f t="shared" ca="1" si="3"/>
        <v>9</v>
      </c>
      <c r="G252" s="14" t="s">
        <v>138</v>
      </c>
      <c r="H252" s="15">
        <v>45260</v>
      </c>
      <c r="I252" s="12">
        <v>4</v>
      </c>
    </row>
    <row r="253" spans="1:9" x14ac:dyDescent="0.4">
      <c r="A253" s="1" t="s">
        <v>95</v>
      </c>
      <c r="B253" s="12" t="s">
        <v>125</v>
      </c>
      <c r="C253" s="1" t="s">
        <v>140</v>
      </c>
      <c r="D253" s="1" t="s">
        <v>129</v>
      </c>
      <c r="E253" s="20">
        <v>37471</v>
      </c>
      <c r="F253" s="13">
        <f t="shared" ca="1" si="3"/>
        <v>20</v>
      </c>
      <c r="G253" s="14"/>
      <c r="H253" s="15">
        <v>23560</v>
      </c>
      <c r="I253" s="12">
        <v>3</v>
      </c>
    </row>
    <row r="254" spans="1:9" x14ac:dyDescent="0.4">
      <c r="A254" s="1" t="s">
        <v>75</v>
      </c>
      <c r="B254" s="12" t="s">
        <v>130</v>
      </c>
      <c r="C254" s="1" t="s">
        <v>140</v>
      </c>
      <c r="D254" s="1" t="s">
        <v>126</v>
      </c>
      <c r="E254" s="20">
        <v>41311</v>
      </c>
      <c r="F254" s="13">
        <f t="shared" ca="1" si="3"/>
        <v>9</v>
      </c>
      <c r="G254" s="14" t="s">
        <v>136</v>
      </c>
      <c r="H254" s="15">
        <v>82120</v>
      </c>
      <c r="I254" s="12">
        <v>5</v>
      </c>
    </row>
    <row r="255" spans="1:9" x14ac:dyDescent="0.4">
      <c r="A255" s="1" t="s">
        <v>303</v>
      </c>
      <c r="B255" s="12" t="s">
        <v>133</v>
      </c>
      <c r="C255" s="1" t="s">
        <v>220</v>
      </c>
      <c r="D255" s="1" t="s">
        <v>129</v>
      </c>
      <c r="E255" s="20">
        <v>37719</v>
      </c>
      <c r="F255" s="13">
        <f t="shared" ca="1" si="3"/>
        <v>19</v>
      </c>
      <c r="G255" s="14"/>
      <c r="H255" s="15">
        <v>89520</v>
      </c>
      <c r="I255" s="12">
        <v>5</v>
      </c>
    </row>
    <row r="256" spans="1:9" x14ac:dyDescent="0.4">
      <c r="A256" s="1" t="s">
        <v>570</v>
      </c>
      <c r="B256" s="12" t="s">
        <v>137</v>
      </c>
      <c r="C256" s="1" t="s">
        <v>527</v>
      </c>
      <c r="D256" s="1" t="s">
        <v>126</v>
      </c>
      <c r="E256" s="20">
        <v>41079</v>
      </c>
      <c r="F256" s="13">
        <f t="shared" ca="1" si="3"/>
        <v>10</v>
      </c>
      <c r="G256" s="14" t="s">
        <v>138</v>
      </c>
      <c r="H256" s="15">
        <v>23190</v>
      </c>
      <c r="I256" s="12">
        <v>5</v>
      </c>
    </row>
    <row r="257" spans="1:9" x14ac:dyDescent="0.4">
      <c r="A257" s="1" t="s">
        <v>369</v>
      </c>
      <c r="B257" s="12" t="s">
        <v>125</v>
      </c>
      <c r="C257" s="1" t="s">
        <v>358</v>
      </c>
      <c r="D257" s="1" t="s">
        <v>126</v>
      </c>
      <c r="E257" s="20">
        <v>40158</v>
      </c>
      <c r="F257" s="13">
        <f t="shared" ca="1" si="3"/>
        <v>12</v>
      </c>
      <c r="G257" s="14" t="s">
        <v>138</v>
      </c>
      <c r="H257" s="15">
        <v>47610</v>
      </c>
      <c r="I257" s="12">
        <v>4</v>
      </c>
    </row>
    <row r="258" spans="1:9" x14ac:dyDescent="0.4">
      <c r="A258" s="1" t="s">
        <v>287</v>
      </c>
      <c r="B258" s="12" t="s">
        <v>125</v>
      </c>
      <c r="C258" s="1" t="s">
        <v>220</v>
      </c>
      <c r="D258" s="1" t="s">
        <v>126</v>
      </c>
      <c r="E258" s="20">
        <v>37699</v>
      </c>
      <c r="F258" s="13">
        <f t="shared" ref="F258:F321" ca="1" si="4">DATEDIF(E258,TODAY(),"Y")</f>
        <v>19</v>
      </c>
      <c r="G258" s="14" t="s">
        <v>132</v>
      </c>
      <c r="H258" s="15">
        <v>23650</v>
      </c>
      <c r="I258" s="12">
        <v>1</v>
      </c>
    </row>
    <row r="259" spans="1:9" x14ac:dyDescent="0.4">
      <c r="A259" s="1" t="s">
        <v>607</v>
      </c>
      <c r="B259" s="12" t="s">
        <v>135</v>
      </c>
      <c r="C259" s="1" t="s">
        <v>586</v>
      </c>
      <c r="D259" s="1" t="s">
        <v>126</v>
      </c>
      <c r="E259" s="20">
        <v>41638</v>
      </c>
      <c r="F259" s="13">
        <f t="shared" ca="1" si="4"/>
        <v>8</v>
      </c>
      <c r="G259" s="14" t="s">
        <v>127</v>
      </c>
      <c r="H259" s="15">
        <v>86640</v>
      </c>
      <c r="I259" s="12">
        <v>3</v>
      </c>
    </row>
    <row r="260" spans="1:9" x14ac:dyDescent="0.4">
      <c r="A260" s="1" t="s">
        <v>511</v>
      </c>
      <c r="B260" s="12" t="s">
        <v>125</v>
      </c>
      <c r="C260" s="1" t="s">
        <v>456</v>
      </c>
      <c r="D260" s="1" t="s">
        <v>126</v>
      </c>
      <c r="E260" s="20">
        <v>40373</v>
      </c>
      <c r="F260" s="13">
        <f t="shared" ca="1" si="4"/>
        <v>12</v>
      </c>
      <c r="G260" s="14" t="s">
        <v>127</v>
      </c>
      <c r="H260" s="15">
        <v>50570</v>
      </c>
      <c r="I260" s="12">
        <v>4</v>
      </c>
    </row>
    <row r="261" spans="1:9" x14ac:dyDescent="0.4">
      <c r="A261" s="1" t="s">
        <v>175</v>
      </c>
      <c r="B261" s="12" t="s">
        <v>131</v>
      </c>
      <c r="C261" s="1" t="s">
        <v>161</v>
      </c>
      <c r="D261" s="1" t="s">
        <v>126</v>
      </c>
      <c r="E261" s="20">
        <v>38613</v>
      </c>
      <c r="F261" s="13">
        <f t="shared" ca="1" si="4"/>
        <v>17</v>
      </c>
      <c r="G261" s="14" t="s">
        <v>132</v>
      </c>
      <c r="H261" s="15">
        <v>39740</v>
      </c>
      <c r="I261" s="12">
        <v>1</v>
      </c>
    </row>
    <row r="262" spans="1:9" x14ac:dyDescent="0.4">
      <c r="A262" s="1" t="s">
        <v>383</v>
      </c>
      <c r="B262" s="12" t="s">
        <v>125</v>
      </c>
      <c r="C262" s="1" t="s">
        <v>358</v>
      </c>
      <c r="D262" s="1" t="s">
        <v>126</v>
      </c>
      <c r="E262" s="20">
        <v>41368</v>
      </c>
      <c r="F262" s="13">
        <f t="shared" ca="1" si="4"/>
        <v>9</v>
      </c>
      <c r="G262" s="14" t="s">
        <v>127</v>
      </c>
      <c r="H262" s="15">
        <v>48800</v>
      </c>
      <c r="I262" s="12">
        <v>4</v>
      </c>
    </row>
    <row r="263" spans="1:9" x14ac:dyDescent="0.4">
      <c r="A263" s="1" t="s">
        <v>485</v>
      </c>
      <c r="B263" s="12" t="s">
        <v>133</v>
      </c>
      <c r="C263" s="1" t="s">
        <v>456</v>
      </c>
      <c r="D263" s="1" t="s">
        <v>126</v>
      </c>
      <c r="E263" s="20">
        <v>36959</v>
      </c>
      <c r="F263" s="13">
        <f t="shared" ca="1" si="4"/>
        <v>21</v>
      </c>
      <c r="G263" s="14" t="s">
        <v>138</v>
      </c>
      <c r="H263" s="15">
        <v>61420</v>
      </c>
      <c r="I263" s="12">
        <v>4</v>
      </c>
    </row>
    <row r="264" spans="1:9" x14ac:dyDescent="0.4">
      <c r="A264" s="1" t="s">
        <v>300</v>
      </c>
      <c r="B264" s="12" t="s">
        <v>135</v>
      </c>
      <c r="C264" s="1" t="s">
        <v>220</v>
      </c>
      <c r="D264" s="1" t="s">
        <v>126</v>
      </c>
      <c r="E264" s="20">
        <v>36997</v>
      </c>
      <c r="F264" s="13">
        <f t="shared" ca="1" si="4"/>
        <v>21</v>
      </c>
      <c r="G264" s="14" t="s">
        <v>127</v>
      </c>
      <c r="H264" s="15">
        <v>40340</v>
      </c>
      <c r="I264" s="12">
        <v>2</v>
      </c>
    </row>
    <row r="265" spans="1:9" x14ac:dyDescent="0.4">
      <c r="A265" s="1" t="s">
        <v>87</v>
      </c>
      <c r="B265" s="12" t="s">
        <v>125</v>
      </c>
      <c r="C265" s="1" t="s">
        <v>140</v>
      </c>
      <c r="D265" s="1" t="s">
        <v>129</v>
      </c>
      <c r="E265" s="20">
        <v>39971</v>
      </c>
      <c r="F265" s="13">
        <f t="shared" ca="1" si="4"/>
        <v>13</v>
      </c>
      <c r="G265" s="14"/>
      <c r="H265" s="15">
        <v>83070</v>
      </c>
      <c r="I265" s="12">
        <v>3</v>
      </c>
    </row>
    <row r="266" spans="1:9" x14ac:dyDescent="0.4">
      <c r="A266" s="1" t="s">
        <v>477</v>
      </c>
      <c r="B266" s="12" t="s">
        <v>130</v>
      </c>
      <c r="C266" s="1" t="s">
        <v>456</v>
      </c>
      <c r="D266" s="1" t="s">
        <v>126</v>
      </c>
      <c r="E266" s="20">
        <v>36919</v>
      </c>
      <c r="F266" s="13">
        <f t="shared" ca="1" si="4"/>
        <v>21</v>
      </c>
      <c r="G266" s="14" t="s">
        <v>128</v>
      </c>
      <c r="H266" s="15">
        <v>73740</v>
      </c>
      <c r="I266" s="12">
        <v>4</v>
      </c>
    </row>
    <row r="267" spans="1:9" x14ac:dyDescent="0.4">
      <c r="A267" s="1" t="s">
        <v>519</v>
      </c>
      <c r="B267" s="12" t="s">
        <v>135</v>
      </c>
      <c r="C267" s="1" t="s">
        <v>456</v>
      </c>
      <c r="D267" s="1" t="s">
        <v>126</v>
      </c>
      <c r="E267" s="20">
        <v>41138</v>
      </c>
      <c r="F267" s="13">
        <f t="shared" ca="1" si="4"/>
        <v>10</v>
      </c>
      <c r="G267" s="14" t="s">
        <v>127</v>
      </c>
      <c r="H267" s="15">
        <v>54190</v>
      </c>
      <c r="I267" s="12">
        <v>4</v>
      </c>
    </row>
    <row r="268" spans="1:9" x14ac:dyDescent="0.4">
      <c r="A268" s="1" t="s">
        <v>517</v>
      </c>
      <c r="B268" s="12" t="s">
        <v>133</v>
      </c>
      <c r="C268" s="1" t="s">
        <v>456</v>
      </c>
      <c r="D268" s="1" t="s">
        <v>126</v>
      </c>
      <c r="E268" s="20">
        <v>38569</v>
      </c>
      <c r="F268" s="13">
        <f t="shared" ca="1" si="4"/>
        <v>17</v>
      </c>
      <c r="G268" s="14" t="s">
        <v>128</v>
      </c>
      <c r="H268" s="15">
        <v>45100</v>
      </c>
      <c r="I268" s="12">
        <v>2</v>
      </c>
    </row>
    <row r="269" spans="1:9" x14ac:dyDescent="0.4">
      <c r="A269" s="1" t="s">
        <v>641</v>
      </c>
      <c r="B269" s="12" t="s">
        <v>131</v>
      </c>
      <c r="C269" s="1" t="s">
        <v>586</v>
      </c>
      <c r="D269" s="1" t="s">
        <v>129</v>
      </c>
      <c r="E269" s="20">
        <v>38142</v>
      </c>
      <c r="F269" s="13">
        <f t="shared" ca="1" si="4"/>
        <v>18</v>
      </c>
      <c r="G269" s="14"/>
      <c r="H269" s="15">
        <v>25530</v>
      </c>
      <c r="I269" s="12">
        <v>3</v>
      </c>
    </row>
    <row r="270" spans="1:9" x14ac:dyDescent="0.4">
      <c r="A270" s="1" t="s">
        <v>390</v>
      </c>
      <c r="B270" s="12" t="s">
        <v>131</v>
      </c>
      <c r="C270" s="1" t="s">
        <v>358</v>
      </c>
      <c r="D270" s="1" t="s">
        <v>126</v>
      </c>
      <c r="E270" s="20">
        <v>41084</v>
      </c>
      <c r="F270" s="13">
        <f t="shared" ca="1" si="4"/>
        <v>10</v>
      </c>
      <c r="G270" s="14" t="s">
        <v>138</v>
      </c>
      <c r="H270" s="15">
        <v>44150</v>
      </c>
      <c r="I270" s="12">
        <v>4</v>
      </c>
    </row>
    <row r="271" spans="1:9" x14ac:dyDescent="0.4">
      <c r="A271" s="1" t="s">
        <v>534</v>
      </c>
      <c r="B271" s="12" t="s">
        <v>137</v>
      </c>
      <c r="C271" s="1" t="s">
        <v>527</v>
      </c>
      <c r="D271" s="1" t="s">
        <v>126</v>
      </c>
      <c r="E271" s="20">
        <v>40449</v>
      </c>
      <c r="F271" s="13">
        <f t="shared" ca="1" si="4"/>
        <v>12</v>
      </c>
      <c r="G271" s="14" t="s">
        <v>138</v>
      </c>
      <c r="H271" s="15">
        <v>83710</v>
      </c>
      <c r="I271" s="12">
        <v>3</v>
      </c>
    </row>
    <row r="272" spans="1:9" x14ac:dyDescent="0.4">
      <c r="A272" s="1" t="s">
        <v>387</v>
      </c>
      <c r="B272" s="12" t="s">
        <v>130</v>
      </c>
      <c r="C272" s="1" t="s">
        <v>358</v>
      </c>
      <c r="D272" s="1" t="s">
        <v>126</v>
      </c>
      <c r="E272" s="20">
        <v>37393</v>
      </c>
      <c r="F272" s="13">
        <f t="shared" ca="1" si="4"/>
        <v>20</v>
      </c>
      <c r="G272" s="14" t="s">
        <v>138</v>
      </c>
      <c r="H272" s="15">
        <v>51410</v>
      </c>
      <c r="I272" s="12">
        <v>4</v>
      </c>
    </row>
    <row r="273" spans="1:9" x14ac:dyDescent="0.4">
      <c r="A273" s="1" t="s">
        <v>199</v>
      </c>
      <c r="B273" s="12" t="s">
        <v>133</v>
      </c>
      <c r="C273" s="1" t="s">
        <v>182</v>
      </c>
      <c r="D273" s="1" t="s">
        <v>129</v>
      </c>
      <c r="E273" s="20">
        <v>41730</v>
      </c>
      <c r="F273" s="13">
        <f t="shared" ca="1" si="4"/>
        <v>8</v>
      </c>
      <c r="G273" s="14"/>
      <c r="H273" s="15">
        <v>22320</v>
      </c>
      <c r="I273" s="12">
        <v>2</v>
      </c>
    </row>
    <row r="274" spans="1:9" x14ac:dyDescent="0.4">
      <c r="A274" s="1" t="s">
        <v>151</v>
      </c>
      <c r="B274" s="12" t="s">
        <v>133</v>
      </c>
      <c r="C274" s="1" t="s">
        <v>671</v>
      </c>
      <c r="D274" s="1" t="s">
        <v>126</v>
      </c>
      <c r="E274" s="20">
        <v>38884</v>
      </c>
      <c r="F274" s="13">
        <f t="shared" ca="1" si="4"/>
        <v>16</v>
      </c>
      <c r="G274" s="14" t="s">
        <v>127</v>
      </c>
      <c r="H274" s="15">
        <v>86530</v>
      </c>
      <c r="I274" s="12">
        <v>1</v>
      </c>
    </row>
    <row r="275" spans="1:9" x14ac:dyDescent="0.4">
      <c r="A275" s="1" t="s">
        <v>617</v>
      </c>
      <c r="B275" s="12" t="s">
        <v>131</v>
      </c>
      <c r="C275" s="1" t="s">
        <v>586</v>
      </c>
      <c r="D275" s="1" t="s">
        <v>129</v>
      </c>
      <c r="E275" s="20">
        <v>38066</v>
      </c>
      <c r="F275" s="13">
        <f t="shared" ca="1" si="4"/>
        <v>18</v>
      </c>
      <c r="G275" s="14"/>
      <c r="H275" s="15">
        <v>77136</v>
      </c>
      <c r="I275" s="12">
        <v>5</v>
      </c>
    </row>
    <row r="276" spans="1:9" x14ac:dyDescent="0.4">
      <c r="A276" s="1" t="s">
        <v>592</v>
      </c>
      <c r="B276" s="12" t="s">
        <v>133</v>
      </c>
      <c r="C276" s="1" t="s">
        <v>586</v>
      </c>
      <c r="D276" s="1" t="s">
        <v>129</v>
      </c>
      <c r="E276" s="20">
        <v>41564</v>
      </c>
      <c r="F276" s="13">
        <f t="shared" ca="1" si="4"/>
        <v>8</v>
      </c>
      <c r="G276" s="14"/>
      <c r="H276" s="15">
        <v>55510</v>
      </c>
      <c r="I276" s="12">
        <v>3</v>
      </c>
    </row>
    <row r="277" spans="1:9" x14ac:dyDescent="0.4">
      <c r="A277" s="1" t="s">
        <v>589</v>
      </c>
      <c r="B277" s="12" t="s">
        <v>135</v>
      </c>
      <c r="C277" s="1" t="s">
        <v>586</v>
      </c>
      <c r="D277" s="1" t="s">
        <v>129</v>
      </c>
      <c r="E277" s="20">
        <v>40107</v>
      </c>
      <c r="F277" s="13">
        <f t="shared" ca="1" si="4"/>
        <v>12</v>
      </c>
      <c r="G277" s="14"/>
      <c r="H277" s="15">
        <v>64263</v>
      </c>
      <c r="I277" s="12">
        <v>3</v>
      </c>
    </row>
    <row r="278" spans="1:9" x14ac:dyDescent="0.4">
      <c r="A278" s="1" t="s">
        <v>114</v>
      </c>
      <c r="B278" s="12" t="s">
        <v>137</v>
      </c>
      <c r="C278" s="1" t="s">
        <v>9</v>
      </c>
      <c r="D278" s="1" t="s">
        <v>126</v>
      </c>
      <c r="E278" s="20">
        <v>37568</v>
      </c>
      <c r="F278" s="13">
        <f t="shared" ca="1" si="4"/>
        <v>19</v>
      </c>
      <c r="G278" s="14" t="s">
        <v>136</v>
      </c>
      <c r="H278" s="15">
        <v>45450</v>
      </c>
      <c r="I278" s="12">
        <v>5</v>
      </c>
    </row>
    <row r="279" spans="1:9" x14ac:dyDescent="0.4">
      <c r="A279" s="1" t="s">
        <v>311</v>
      </c>
      <c r="B279" s="12" t="s">
        <v>131</v>
      </c>
      <c r="C279" s="1" t="s">
        <v>220</v>
      </c>
      <c r="D279" s="1" t="s">
        <v>126</v>
      </c>
      <c r="E279" s="20">
        <v>40313</v>
      </c>
      <c r="F279" s="13">
        <f t="shared" ca="1" si="4"/>
        <v>12</v>
      </c>
      <c r="G279" s="14" t="s">
        <v>128</v>
      </c>
      <c r="H279" s="15">
        <v>71030</v>
      </c>
      <c r="I279" s="12">
        <v>3</v>
      </c>
    </row>
    <row r="280" spans="1:9" x14ac:dyDescent="0.4">
      <c r="A280" s="1" t="s">
        <v>626</v>
      </c>
      <c r="B280" s="12" t="s">
        <v>135</v>
      </c>
      <c r="C280" s="1" t="s">
        <v>586</v>
      </c>
      <c r="D280" s="1" t="s">
        <v>129</v>
      </c>
      <c r="E280" s="20">
        <v>38100</v>
      </c>
      <c r="F280" s="13">
        <f t="shared" ca="1" si="4"/>
        <v>18</v>
      </c>
      <c r="G280" s="14"/>
      <c r="H280" s="15">
        <v>28270</v>
      </c>
      <c r="I280" s="12">
        <v>5</v>
      </c>
    </row>
    <row r="281" spans="1:9" x14ac:dyDescent="0.4">
      <c r="A281" s="1" t="s">
        <v>77</v>
      </c>
      <c r="B281" s="12" t="s">
        <v>133</v>
      </c>
      <c r="C281" s="1" t="s">
        <v>140</v>
      </c>
      <c r="D281" s="1" t="s">
        <v>129</v>
      </c>
      <c r="E281" s="20">
        <v>39857</v>
      </c>
      <c r="F281" s="13">
        <f t="shared" ca="1" si="4"/>
        <v>13</v>
      </c>
      <c r="G281" s="14"/>
      <c r="H281" s="15">
        <v>84200</v>
      </c>
      <c r="I281" s="12">
        <v>2</v>
      </c>
    </row>
    <row r="282" spans="1:9" x14ac:dyDescent="0.4">
      <c r="A282" s="1" t="s">
        <v>150</v>
      </c>
      <c r="B282" s="12" t="s">
        <v>133</v>
      </c>
      <c r="C282" s="1" t="s">
        <v>671</v>
      </c>
      <c r="D282" s="1" t="s">
        <v>126</v>
      </c>
      <c r="E282" s="20">
        <v>40924</v>
      </c>
      <c r="F282" s="13">
        <f t="shared" ca="1" si="4"/>
        <v>10</v>
      </c>
      <c r="G282" s="14" t="s">
        <v>127</v>
      </c>
      <c r="H282" s="15">
        <v>76440</v>
      </c>
      <c r="I282" s="12">
        <v>3</v>
      </c>
    </row>
    <row r="283" spans="1:9" x14ac:dyDescent="0.4">
      <c r="A283" s="1" t="s">
        <v>156</v>
      </c>
      <c r="B283" s="12" t="s">
        <v>131</v>
      </c>
      <c r="C283" s="1" t="s">
        <v>154</v>
      </c>
      <c r="D283" s="1" t="s">
        <v>126</v>
      </c>
      <c r="E283" s="20">
        <v>39802</v>
      </c>
      <c r="F283" s="13">
        <f t="shared" ca="1" si="4"/>
        <v>13</v>
      </c>
      <c r="G283" s="14" t="s">
        <v>132</v>
      </c>
      <c r="H283" s="15">
        <v>26510</v>
      </c>
      <c r="I283" s="12">
        <v>1</v>
      </c>
    </row>
    <row r="284" spans="1:9" x14ac:dyDescent="0.4">
      <c r="A284" s="1" t="s">
        <v>653</v>
      </c>
      <c r="B284" s="12" t="s">
        <v>135</v>
      </c>
      <c r="C284" s="1" t="s">
        <v>586</v>
      </c>
      <c r="D284" s="1" t="s">
        <v>126</v>
      </c>
      <c r="E284" s="20">
        <v>40785</v>
      </c>
      <c r="F284" s="13">
        <f t="shared" ca="1" si="4"/>
        <v>11</v>
      </c>
      <c r="G284" s="14" t="s">
        <v>127</v>
      </c>
      <c r="H284" s="15">
        <v>69510</v>
      </c>
      <c r="I284" s="12">
        <v>5</v>
      </c>
    </row>
    <row r="285" spans="1:9" x14ac:dyDescent="0.4">
      <c r="A285" s="1" t="s">
        <v>404</v>
      </c>
      <c r="B285" s="12" t="s">
        <v>125</v>
      </c>
      <c r="C285" s="1" t="s">
        <v>177</v>
      </c>
      <c r="D285" s="1" t="s">
        <v>129</v>
      </c>
      <c r="E285" s="20">
        <v>39739</v>
      </c>
      <c r="F285" s="13">
        <f t="shared" ca="1" si="4"/>
        <v>13</v>
      </c>
      <c r="G285" s="14"/>
      <c r="H285" s="15">
        <v>25120</v>
      </c>
      <c r="I285" s="12">
        <v>2</v>
      </c>
    </row>
    <row r="286" spans="1:9" x14ac:dyDescent="0.4">
      <c r="A286" s="1" t="s">
        <v>359</v>
      </c>
      <c r="B286" s="12" t="s">
        <v>133</v>
      </c>
      <c r="C286" s="1" t="s">
        <v>358</v>
      </c>
      <c r="D286" s="1" t="s">
        <v>126</v>
      </c>
      <c r="E286" s="20">
        <v>41912</v>
      </c>
      <c r="F286" s="13">
        <f t="shared" ca="1" si="4"/>
        <v>8</v>
      </c>
      <c r="G286" s="14" t="s">
        <v>128</v>
      </c>
      <c r="H286" s="15">
        <v>87120</v>
      </c>
      <c r="I286" s="12">
        <v>3</v>
      </c>
    </row>
    <row r="287" spans="1:9" x14ac:dyDescent="0.4">
      <c r="A287" s="1" t="s">
        <v>365</v>
      </c>
      <c r="B287" s="12" t="s">
        <v>131</v>
      </c>
      <c r="C287" s="1" t="s">
        <v>358</v>
      </c>
      <c r="D287" s="1" t="s">
        <v>129</v>
      </c>
      <c r="E287" s="20">
        <v>40168</v>
      </c>
      <c r="F287" s="13">
        <f t="shared" ca="1" si="4"/>
        <v>12</v>
      </c>
      <c r="G287" s="14"/>
      <c r="H287" s="15">
        <v>29000</v>
      </c>
      <c r="I287" s="12">
        <v>5</v>
      </c>
    </row>
    <row r="288" spans="1:9" x14ac:dyDescent="0.4">
      <c r="A288" s="1" t="s">
        <v>446</v>
      </c>
      <c r="B288" s="12" t="s">
        <v>135</v>
      </c>
      <c r="C288" s="1" t="s">
        <v>443</v>
      </c>
      <c r="D288" s="1" t="s">
        <v>126</v>
      </c>
      <c r="E288" s="20">
        <v>41626</v>
      </c>
      <c r="F288" s="13">
        <f t="shared" ca="1" si="4"/>
        <v>8</v>
      </c>
      <c r="G288" s="14" t="s">
        <v>136</v>
      </c>
      <c r="H288" s="15">
        <v>35320</v>
      </c>
      <c r="I288" s="12">
        <v>3</v>
      </c>
    </row>
    <row r="289" spans="1:9" x14ac:dyDescent="0.4">
      <c r="A289" s="1" t="s">
        <v>158</v>
      </c>
      <c r="B289" s="12" t="s">
        <v>133</v>
      </c>
      <c r="C289" s="1" t="s">
        <v>154</v>
      </c>
      <c r="D289" s="1" t="s">
        <v>126</v>
      </c>
      <c r="E289" s="20">
        <v>40148</v>
      </c>
      <c r="F289" s="13">
        <f t="shared" ca="1" si="4"/>
        <v>12</v>
      </c>
      <c r="G289" s="14" t="s">
        <v>138</v>
      </c>
      <c r="H289" s="15">
        <v>43680</v>
      </c>
      <c r="I289" s="12">
        <v>5</v>
      </c>
    </row>
    <row r="290" spans="1:9" x14ac:dyDescent="0.4">
      <c r="A290" s="1" t="s">
        <v>558</v>
      </c>
      <c r="B290" s="12" t="s">
        <v>135</v>
      </c>
      <c r="C290" s="1" t="s">
        <v>527</v>
      </c>
      <c r="D290" s="1" t="s">
        <v>129</v>
      </c>
      <c r="E290" s="20">
        <v>41727</v>
      </c>
      <c r="F290" s="13">
        <f t="shared" ca="1" si="4"/>
        <v>8</v>
      </c>
      <c r="G290" s="14"/>
      <c r="H290" s="15">
        <v>46650</v>
      </c>
      <c r="I290" s="12">
        <v>2</v>
      </c>
    </row>
    <row r="291" spans="1:9" x14ac:dyDescent="0.4">
      <c r="A291" s="1" t="s">
        <v>594</v>
      </c>
      <c r="B291" s="12" t="s">
        <v>135</v>
      </c>
      <c r="C291" s="1" t="s">
        <v>586</v>
      </c>
      <c r="D291" s="1" t="s">
        <v>126</v>
      </c>
      <c r="E291" s="20">
        <v>41585</v>
      </c>
      <c r="F291" s="13">
        <f t="shared" ca="1" si="4"/>
        <v>8</v>
      </c>
      <c r="G291" s="14" t="s">
        <v>127</v>
      </c>
      <c r="H291" s="15">
        <v>24200</v>
      </c>
      <c r="I291" s="12">
        <v>5</v>
      </c>
    </row>
    <row r="292" spans="1:9" x14ac:dyDescent="0.4">
      <c r="A292" s="1" t="s">
        <v>248</v>
      </c>
      <c r="B292" s="12" t="s">
        <v>133</v>
      </c>
      <c r="C292" s="1" t="s">
        <v>220</v>
      </c>
      <c r="D292" s="1" t="s">
        <v>129</v>
      </c>
      <c r="E292" s="20">
        <v>37978</v>
      </c>
      <c r="F292" s="13">
        <f t="shared" ca="1" si="4"/>
        <v>18</v>
      </c>
      <c r="G292" s="14"/>
      <c r="H292" s="15">
        <v>68510</v>
      </c>
      <c r="I292" s="12">
        <v>5</v>
      </c>
    </row>
    <row r="293" spans="1:9" x14ac:dyDescent="0.4">
      <c r="A293" s="1" t="s">
        <v>66</v>
      </c>
      <c r="B293" s="12" t="s">
        <v>135</v>
      </c>
      <c r="C293" s="1" t="s">
        <v>140</v>
      </c>
      <c r="D293" s="1" t="s">
        <v>129</v>
      </c>
      <c r="E293" s="20">
        <v>36903</v>
      </c>
      <c r="F293" s="13">
        <f t="shared" ca="1" si="4"/>
        <v>21</v>
      </c>
      <c r="G293" s="14"/>
      <c r="H293" s="15">
        <v>63340</v>
      </c>
      <c r="I293" s="12">
        <v>3</v>
      </c>
    </row>
    <row r="294" spans="1:9" x14ac:dyDescent="0.4">
      <c r="A294" s="1" t="s">
        <v>486</v>
      </c>
      <c r="B294" s="12" t="s">
        <v>135</v>
      </c>
      <c r="C294" s="1" t="s">
        <v>456</v>
      </c>
      <c r="D294" s="1" t="s">
        <v>126</v>
      </c>
      <c r="E294" s="20">
        <v>40283</v>
      </c>
      <c r="F294" s="13">
        <f t="shared" ca="1" si="4"/>
        <v>12</v>
      </c>
      <c r="G294" s="14" t="s">
        <v>132</v>
      </c>
      <c r="H294" s="15">
        <v>69420</v>
      </c>
      <c r="I294" s="12">
        <v>2</v>
      </c>
    </row>
    <row r="295" spans="1:9" x14ac:dyDescent="0.4">
      <c r="A295" s="1" t="s">
        <v>666</v>
      </c>
      <c r="B295" s="12" t="s">
        <v>125</v>
      </c>
      <c r="C295" s="1" t="s">
        <v>662</v>
      </c>
      <c r="D295" s="1" t="s">
        <v>126</v>
      </c>
      <c r="E295" s="20">
        <v>38074</v>
      </c>
      <c r="F295" s="13">
        <f t="shared" ca="1" si="4"/>
        <v>18</v>
      </c>
      <c r="G295" s="14" t="s">
        <v>136</v>
      </c>
      <c r="H295" s="15">
        <v>40680</v>
      </c>
      <c r="I295" s="12">
        <v>5</v>
      </c>
    </row>
    <row r="296" spans="1:9" x14ac:dyDescent="0.4">
      <c r="A296" s="1" t="s">
        <v>193</v>
      </c>
      <c r="B296" s="12" t="s">
        <v>125</v>
      </c>
      <c r="C296" s="1" t="s">
        <v>182</v>
      </c>
      <c r="D296" s="1" t="s">
        <v>126</v>
      </c>
      <c r="E296" s="20">
        <v>37644</v>
      </c>
      <c r="F296" s="13">
        <f t="shared" ca="1" si="4"/>
        <v>19</v>
      </c>
      <c r="G296" s="14" t="s">
        <v>138</v>
      </c>
      <c r="H296" s="15">
        <v>71380</v>
      </c>
      <c r="I296" s="12">
        <v>2</v>
      </c>
    </row>
    <row r="297" spans="1:9" x14ac:dyDescent="0.4">
      <c r="A297" s="1" t="s">
        <v>115</v>
      </c>
      <c r="B297" s="12" t="s">
        <v>135</v>
      </c>
      <c r="C297" s="1" t="s">
        <v>9</v>
      </c>
      <c r="D297" s="1" t="s">
        <v>126</v>
      </c>
      <c r="E297" s="20">
        <v>37176</v>
      </c>
      <c r="F297" s="13">
        <f t="shared" ca="1" si="4"/>
        <v>20</v>
      </c>
      <c r="G297" s="14" t="s">
        <v>138</v>
      </c>
      <c r="H297" s="15">
        <v>23520</v>
      </c>
      <c r="I297" s="12">
        <v>2</v>
      </c>
    </row>
    <row r="298" spans="1:9" x14ac:dyDescent="0.4">
      <c r="A298" s="1" t="s">
        <v>597</v>
      </c>
      <c r="B298" s="12" t="s">
        <v>133</v>
      </c>
      <c r="C298" s="1" t="s">
        <v>586</v>
      </c>
      <c r="D298" s="1" t="s">
        <v>126</v>
      </c>
      <c r="E298" s="20">
        <v>41987</v>
      </c>
      <c r="F298" s="13">
        <f t="shared" ca="1" si="4"/>
        <v>7</v>
      </c>
      <c r="G298" s="14" t="s">
        <v>128</v>
      </c>
      <c r="H298" s="15">
        <v>46550</v>
      </c>
      <c r="I298" s="12">
        <v>4</v>
      </c>
    </row>
    <row r="299" spans="1:9" x14ac:dyDescent="0.4">
      <c r="A299" s="1" t="s">
        <v>659</v>
      </c>
      <c r="B299" s="12" t="s">
        <v>133</v>
      </c>
      <c r="C299" s="1" t="s">
        <v>586</v>
      </c>
      <c r="D299" s="1" t="s">
        <v>129</v>
      </c>
      <c r="E299" s="20">
        <v>41524</v>
      </c>
      <c r="F299" s="13">
        <f t="shared" ca="1" si="4"/>
        <v>9</v>
      </c>
      <c r="G299" s="14"/>
      <c r="H299" s="15">
        <v>46570</v>
      </c>
      <c r="I299" s="12">
        <v>4</v>
      </c>
    </row>
    <row r="300" spans="1:9" x14ac:dyDescent="0.4">
      <c r="A300" s="1" t="s">
        <v>657</v>
      </c>
      <c r="B300" s="12" t="s">
        <v>125</v>
      </c>
      <c r="C300" s="1" t="s">
        <v>586</v>
      </c>
      <c r="D300" s="1" t="s">
        <v>126</v>
      </c>
      <c r="E300" s="20">
        <v>39348</v>
      </c>
      <c r="F300" s="13">
        <f t="shared" ca="1" si="4"/>
        <v>15</v>
      </c>
      <c r="G300" s="14" t="s">
        <v>138</v>
      </c>
      <c r="H300" s="15">
        <v>81340</v>
      </c>
      <c r="I300" s="12">
        <v>2</v>
      </c>
    </row>
    <row r="301" spans="1:9" x14ac:dyDescent="0.4">
      <c r="A301" s="1" t="s">
        <v>291</v>
      </c>
      <c r="B301" s="12" t="s">
        <v>135</v>
      </c>
      <c r="C301" s="1" t="s">
        <v>220</v>
      </c>
      <c r="D301" s="1" t="s">
        <v>126</v>
      </c>
      <c r="E301" s="20">
        <v>38437</v>
      </c>
      <c r="F301" s="13">
        <f t="shared" ca="1" si="4"/>
        <v>17</v>
      </c>
      <c r="G301" s="14" t="s">
        <v>132</v>
      </c>
      <c r="H301" s="15">
        <v>64130</v>
      </c>
      <c r="I301" s="12">
        <v>1</v>
      </c>
    </row>
    <row r="302" spans="1:9" x14ac:dyDescent="0.4">
      <c r="A302" s="1" t="s">
        <v>113</v>
      </c>
      <c r="B302" s="12" t="s">
        <v>130</v>
      </c>
      <c r="C302" s="1" t="s">
        <v>9</v>
      </c>
      <c r="D302" s="1" t="s">
        <v>129</v>
      </c>
      <c r="E302" s="20">
        <v>41334</v>
      </c>
      <c r="F302" s="13">
        <f t="shared" ca="1" si="4"/>
        <v>9</v>
      </c>
      <c r="G302" s="14"/>
      <c r="H302" s="15">
        <v>74020</v>
      </c>
      <c r="I302" s="12">
        <v>2</v>
      </c>
    </row>
    <row r="303" spans="1:9" x14ac:dyDescent="0.4">
      <c r="A303" s="1" t="s">
        <v>171</v>
      </c>
      <c r="B303" s="12" t="s">
        <v>133</v>
      </c>
      <c r="C303" s="1" t="s">
        <v>161</v>
      </c>
      <c r="D303" s="1" t="s">
        <v>126</v>
      </c>
      <c r="E303" s="20">
        <v>42129</v>
      </c>
      <c r="F303" s="13">
        <f t="shared" ca="1" si="4"/>
        <v>7</v>
      </c>
      <c r="G303" s="14" t="s">
        <v>138</v>
      </c>
      <c r="H303" s="15">
        <v>82760</v>
      </c>
      <c r="I303" s="12">
        <v>4</v>
      </c>
    </row>
    <row r="304" spans="1:9" x14ac:dyDescent="0.4">
      <c r="A304" s="1" t="s">
        <v>225</v>
      </c>
      <c r="B304" s="12" t="s">
        <v>135</v>
      </c>
      <c r="C304" s="1" t="s">
        <v>220</v>
      </c>
      <c r="D304" s="1" t="s">
        <v>129</v>
      </c>
      <c r="E304" s="20">
        <v>39739</v>
      </c>
      <c r="F304" s="13">
        <f t="shared" ca="1" si="4"/>
        <v>13</v>
      </c>
      <c r="G304" s="14"/>
      <c r="H304" s="15">
        <v>42150</v>
      </c>
      <c r="I304" s="12">
        <v>5</v>
      </c>
    </row>
    <row r="305" spans="1:9" x14ac:dyDescent="0.4">
      <c r="A305" s="1" t="s">
        <v>496</v>
      </c>
      <c r="B305" s="12" t="s">
        <v>137</v>
      </c>
      <c r="C305" s="1" t="s">
        <v>456</v>
      </c>
      <c r="D305" s="1" t="s">
        <v>126</v>
      </c>
      <c r="E305" s="20">
        <v>38849</v>
      </c>
      <c r="F305" s="13">
        <f t="shared" ca="1" si="4"/>
        <v>16</v>
      </c>
      <c r="G305" s="14" t="s">
        <v>128</v>
      </c>
      <c r="H305" s="15">
        <v>76910</v>
      </c>
      <c r="I305" s="12">
        <v>2</v>
      </c>
    </row>
    <row r="306" spans="1:9" x14ac:dyDescent="0.4">
      <c r="A306" s="1" t="s">
        <v>639</v>
      </c>
      <c r="B306" s="12" t="s">
        <v>135</v>
      </c>
      <c r="C306" s="1" t="s">
        <v>586</v>
      </c>
      <c r="D306" s="1" t="s">
        <v>129</v>
      </c>
      <c r="E306" s="20">
        <v>41812</v>
      </c>
      <c r="F306" s="13">
        <f t="shared" ca="1" si="4"/>
        <v>8</v>
      </c>
      <c r="G306" s="14"/>
      <c r="H306" s="15">
        <v>61134</v>
      </c>
      <c r="I306" s="12">
        <v>4</v>
      </c>
    </row>
    <row r="307" spans="1:9" x14ac:dyDescent="0.4">
      <c r="A307" s="1" t="s">
        <v>374</v>
      </c>
      <c r="B307" s="12" t="s">
        <v>131</v>
      </c>
      <c r="C307" s="1" t="s">
        <v>358</v>
      </c>
      <c r="D307" s="1" t="s">
        <v>126</v>
      </c>
      <c r="E307" s="20">
        <v>37298</v>
      </c>
      <c r="F307" s="13">
        <f t="shared" ca="1" si="4"/>
        <v>20</v>
      </c>
      <c r="G307" s="14" t="s">
        <v>127</v>
      </c>
      <c r="H307" s="15">
        <v>46030</v>
      </c>
      <c r="I307" s="12">
        <v>2</v>
      </c>
    </row>
    <row r="308" spans="1:9" x14ac:dyDescent="0.4">
      <c r="A308" s="1" t="s">
        <v>212</v>
      </c>
      <c r="B308" s="12" t="s">
        <v>130</v>
      </c>
      <c r="C308" s="1" t="s">
        <v>182</v>
      </c>
      <c r="D308" s="1" t="s">
        <v>126</v>
      </c>
      <c r="E308" s="20">
        <v>42229</v>
      </c>
      <c r="F308" s="13">
        <f t="shared" ca="1" si="4"/>
        <v>7</v>
      </c>
      <c r="G308" s="14" t="s">
        <v>138</v>
      </c>
      <c r="H308" s="15">
        <v>46340</v>
      </c>
      <c r="I308" s="12">
        <v>5</v>
      </c>
    </row>
    <row r="309" spans="1:9" x14ac:dyDescent="0.4">
      <c r="A309" s="1" t="s">
        <v>384</v>
      </c>
      <c r="B309" s="12" t="s">
        <v>135</v>
      </c>
      <c r="C309" s="1" t="s">
        <v>358</v>
      </c>
      <c r="D309" s="1" t="s">
        <v>129</v>
      </c>
      <c r="E309" s="20">
        <v>40284</v>
      </c>
      <c r="F309" s="13">
        <f t="shared" ca="1" si="4"/>
        <v>12</v>
      </c>
      <c r="G309" s="14"/>
      <c r="H309" s="15">
        <v>74470</v>
      </c>
      <c r="I309" s="12">
        <v>3</v>
      </c>
    </row>
    <row r="310" spans="1:9" x14ac:dyDescent="0.4">
      <c r="A310" s="1" t="s">
        <v>112</v>
      </c>
      <c r="B310" s="12" t="s">
        <v>133</v>
      </c>
      <c r="C310" s="1" t="s">
        <v>9</v>
      </c>
      <c r="D310" s="1" t="s">
        <v>129</v>
      </c>
      <c r="E310" s="20">
        <v>38804</v>
      </c>
      <c r="F310" s="13">
        <f t="shared" ca="1" si="4"/>
        <v>16</v>
      </c>
      <c r="G310" s="14"/>
      <c r="H310" s="15">
        <v>78100</v>
      </c>
      <c r="I310" s="12">
        <v>3</v>
      </c>
    </row>
    <row r="311" spans="1:9" x14ac:dyDescent="0.4">
      <c r="A311" s="1" t="s">
        <v>438</v>
      </c>
      <c r="B311" s="12" t="s">
        <v>133</v>
      </c>
      <c r="C311" s="1" t="s">
        <v>409</v>
      </c>
      <c r="D311" s="1" t="s">
        <v>126</v>
      </c>
      <c r="E311" s="20">
        <v>40405</v>
      </c>
      <c r="F311" s="13">
        <f t="shared" ca="1" si="4"/>
        <v>12</v>
      </c>
      <c r="G311" s="14" t="s">
        <v>132</v>
      </c>
      <c r="H311" s="15">
        <v>50990</v>
      </c>
      <c r="I311" s="12">
        <v>4</v>
      </c>
    </row>
    <row r="312" spans="1:9" x14ac:dyDescent="0.4">
      <c r="A312" s="1" t="s">
        <v>475</v>
      </c>
      <c r="B312" s="12" t="s">
        <v>135</v>
      </c>
      <c r="C312" s="1" t="s">
        <v>456</v>
      </c>
      <c r="D312" s="1" t="s">
        <v>126</v>
      </c>
      <c r="E312" s="20">
        <v>41667</v>
      </c>
      <c r="F312" s="13">
        <f t="shared" ca="1" si="4"/>
        <v>8</v>
      </c>
      <c r="G312" s="14" t="s">
        <v>127</v>
      </c>
      <c r="H312" s="15">
        <v>24090</v>
      </c>
      <c r="I312" s="12">
        <v>4</v>
      </c>
    </row>
    <row r="313" spans="1:9" x14ac:dyDescent="0.4">
      <c r="A313" s="1" t="s">
        <v>440</v>
      </c>
      <c r="B313" s="12" t="s">
        <v>135</v>
      </c>
      <c r="C313" s="1" t="s">
        <v>409</v>
      </c>
      <c r="D313" s="1" t="s">
        <v>126</v>
      </c>
      <c r="E313" s="20">
        <v>41526</v>
      </c>
      <c r="F313" s="13">
        <f t="shared" ca="1" si="4"/>
        <v>9</v>
      </c>
      <c r="G313" s="14" t="s">
        <v>128</v>
      </c>
      <c r="H313" s="15">
        <v>77950</v>
      </c>
      <c r="I313" s="12">
        <v>4</v>
      </c>
    </row>
    <row r="314" spans="1:9" x14ac:dyDescent="0.4">
      <c r="A314" s="1" t="s">
        <v>452</v>
      </c>
      <c r="B314" s="12" t="s">
        <v>131</v>
      </c>
      <c r="C314" s="1" t="s">
        <v>443</v>
      </c>
      <c r="D314" s="1" t="s">
        <v>126</v>
      </c>
      <c r="E314" s="20">
        <v>40755</v>
      </c>
      <c r="F314" s="13">
        <f t="shared" ca="1" si="4"/>
        <v>11</v>
      </c>
      <c r="G314" s="14" t="s">
        <v>138</v>
      </c>
      <c r="H314" s="15">
        <v>43110</v>
      </c>
      <c r="I314" s="12">
        <v>2</v>
      </c>
    </row>
    <row r="315" spans="1:9" x14ac:dyDescent="0.4">
      <c r="A315" s="1" t="s">
        <v>159</v>
      </c>
      <c r="B315" s="12" t="s">
        <v>133</v>
      </c>
      <c r="C315" s="1" t="s">
        <v>154</v>
      </c>
      <c r="D315" s="1" t="s">
        <v>126</v>
      </c>
      <c r="E315" s="20">
        <v>40647</v>
      </c>
      <c r="F315" s="13">
        <f t="shared" ca="1" si="4"/>
        <v>11</v>
      </c>
      <c r="G315" s="14" t="s">
        <v>138</v>
      </c>
      <c r="H315" s="15">
        <v>69060</v>
      </c>
      <c r="I315" s="12">
        <v>1</v>
      </c>
    </row>
    <row r="316" spans="1:9" x14ac:dyDescent="0.4">
      <c r="A316" s="1" t="s">
        <v>509</v>
      </c>
      <c r="B316" s="12" t="s">
        <v>135</v>
      </c>
      <c r="C316" s="1" t="s">
        <v>456</v>
      </c>
      <c r="D316" s="1" t="s">
        <v>129</v>
      </c>
      <c r="E316" s="20">
        <v>41821</v>
      </c>
      <c r="F316" s="13">
        <f t="shared" ca="1" si="4"/>
        <v>8</v>
      </c>
      <c r="G316" s="14"/>
      <c r="H316" s="15">
        <v>52750</v>
      </c>
      <c r="I316" s="12">
        <v>1</v>
      </c>
    </row>
    <row r="317" spans="1:9" x14ac:dyDescent="0.4">
      <c r="A317" s="1" t="s">
        <v>333</v>
      </c>
      <c r="B317" s="12" t="s">
        <v>125</v>
      </c>
      <c r="C317" s="1" t="s">
        <v>220</v>
      </c>
      <c r="D317" s="1" t="s">
        <v>129</v>
      </c>
      <c r="E317" s="20">
        <v>39290</v>
      </c>
      <c r="F317" s="13">
        <f t="shared" ca="1" si="4"/>
        <v>15</v>
      </c>
      <c r="G317" s="14"/>
      <c r="H317" s="15">
        <v>71830</v>
      </c>
      <c r="I317" s="12">
        <v>3</v>
      </c>
    </row>
    <row r="318" spans="1:9" x14ac:dyDescent="0.4">
      <c r="A318" s="1" t="s">
        <v>553</v>
      </c>
      <c r="B318" s="12" t="s">
        <v>133</v>
      </c>
      <c r="C318" s="1" t="s">
        <v>527</v>
      </c>
      <c r="D318" s="1" t="s">
        <v>126</v>
      </c>
      <c r="E318" s="20">
        <v>39857</v>
      </c>
      <c r="F318" s="13">
        <f t="shared" ca="1" si="4"/>
        <v>13</v>
      </c>
      <c r="G318" s="14" t="s">
        <v>138</v>
      </c>
      <c r="H318" s="15">
        <v>37770</v>
      </c>
      <c r="I318" s="12">
        <v>5</v>
      </c>
    </row>
    <row r="319" spans="1:9" x14ac:dyDescent="0.4">
      <c r="A319" s="1" t="s">
        <v>361</v>
      </c>
      <c r="B319" s="12" t="s">
        <v>125</v>
      </c>
      <c r="C319" s="1" t="s">
        <v>358</v>
      </c>
      <c r="D319" s="1" t="s">
        <v>129</v>
      </c>
      <c r="E319" s="20">
        <v>37193</v>
      </c>
      <c r="F319" s="13">
        <f t="shared" ca="1" si="4"/>
        <v>20</v>
      </c>
      <c r="G319" s="14"/>
      <c r="H319" s="15">
        <v>47620</v>
      </c>
      <c r="I319" s="12">
        <v>5</v>
      </c>
    </row>
    <row r="320" spans="1:9" x14ac:dyDescent="0.4">
      <c r="A320" s="1" t="s">
        <v>645</v>
      </c>
      <c r="B320" s="12" t="s">
        <v>133</v>
      </c>
      <c r="C320" s="1" t="s">
        <v>586</v>
      </c>
      <c r="D320" s="1" t="s">
        <v>126</v>
      </c>
      <c r="E320" s="20">
        <v>40729</v>
      </c>
      <c r="F320" s="13">
        <f t="shared" ca="1" si="4"/>
        <v>11</v>
      </c>
      <c r="G320" s="14" t="s">
        <v>127</v>
      </c>
      <c r="H320" s="15">
        <v>82370</v>
      </c>
      <c r="I320" s="12">
        <v>5</v>
      </c>
    </row>
    <row r="321" spans="1:9" x14ac:dyDescent="0.4">
      <c r="A321" s="1" t="s">
        <v>304</v>
      </c>
      <c r="B321" s="12" t="s">
        <v>133</v>
      </c>
      <c r="C321" s="1" t="s">
        <v>220</v>
      </c>
      <c r="D321" s="1" t="s">
        <v>129</v>
      </c>
      <c r="E321" s="20">
        <v>37730</v>
      </c>
      <c r="F321" s="13">
        <f t="shared" ca="1" si="4"/>
        <v>19</v>
      </c>
      <c r="G321" s="14"/>
      <c r="H321" s="15">
        <v>45420</v>
      </c>
      <c r="I321" s="12">
        <v>1</v>
      </c>
    </row>
    <row r="322" spans="1:9" x14ac:dyDescent="0.4">
      <c r="A322" s="1" t="s">
        <v>646</v>
      </c>
      <c r="B322" s="12" t="s">
        <v>125</v>
      </c>
      <c r="C322" s="1" t="s">
        <v>586</v>
      </c>
      <c r="D322" s="1" t="s">
        <v>129</v>
      </c>
      <c r="E322" s="20">
        <v>40729</v>
      </c>
      <c r="F322" s="13">
        <f t="shared" ref="F322:F385" ca="1" si="5">DATEDIF(E322,TODAY(),"Y")</f>
        <v>11</v>
      </c>
      <c r="G322" s="14"/>
      <c r="H322" s="15">
        <v>86040</v>
      </c>
      <c r="I322" s="12">
        <v>5</v>
      </c>
    </row>
    <row r="323" spans="1:9" x14ac:dyDescent="0.4">
      <c r="A323" s="1" t="s">
        <v>144</v>
      </c>
      <c r="B323" s="12" t="s">
        <v>135</v>
      </c>
      <c r="C323" s="1" t="s">
        <v>140</v>
      </c>
      <c r="D323" s="1" t="s">
        <v>126</v>
      </c>
      <c r="E323" s="20">
        <v>38242</v>
      </c>
      <c r="F323" s="13">
        <f t="shared" ca="1" si="5"/>
        <v>18</v>
      </c>
      <c r="G323" s="14" t="s">
        <v>127</v>
      </c>
      <c r="H323" s="15">
        <v>71950</v>
      </c>
      <c r="I323" s="12">
        <v>5</v>
      </c>
    </row>
    <row r="324" spans="1:9" x14ac:dyDescent="0.4">
      <c r="A324" s="1" t="s">
        <v>539</v>
      </c>
      <c r="B324" s="12" t="s">
        <v>135</v>
      </c>
      <c r="C324" s="1" t="s">
        <v>527</v>
      </c>
      <c r="D324" s="1" t="s">
        <v>126</v>
      </c>
      <c r="E324" s="20">
        <v>40142</v>
      </c>
      <c r="F324" s="13">
        <f t="shared" ca="1" si="5"/>
        <v>12</v>
      </c>
      <c r="G324" s="14" t="s">
        <v>138</v>
      </c>
      <c r="H324" s="15">
        <v>66824</v>
      </c>
      <c r="I324" s="12">
        <v>2</v>
      </c>
    </row>
    <row r="325" spans="1:9" x14ac:dyDescent="0.4">
      <c r="A325" s="1" t="s">
        <v>575</v>
      </c>
      <c r="B325" s="12" t="s">
        <v>125</v>
      </c>
      <c r="C325" s="1" t="s">
        <v>527</v>
      </c>
      <c r="D325" s="1" t="s">
        <v>126</v>
      </c>
      <c r="E325" s="20">
        <v>37082</v>
      </c>
      <c r="F325" s="13">
        <f t="shared" ca="1" si="5"/>
        <v>21</v>
      </c>
      <c r="G325" s="14" t="s">
        <v>138</v>
      </c>
      <c r="H325" s="15">
        <v>67407</v>
      </c>
      <c r="I325" s="12">
        <v>5</v>
      </c>
    </row>
    <row r="326" spans="1:9" x14ac:dyDescent="0.4">
      <c r="A326" s="1" t="s">
        <v>414</v>
      </c>
      <c r="B326" s="12" t="s">
        <v>131</v>
      </c>
      <c r="C326" s="1" t="s">
        <v>409</v>
      </c>
      <c r="D326" s="1" t="s">
        <v>126</v>
      </c>
      <c r="E326" s="20">
        <v>40124</v>
      </c>
      <c r="F326" s="13">
        <f t="shared" ca="1" si="5"/>
        <v>12</v>
      </c>
      <c r="G326" s="14" t="s">
        <v>132</v>
      </c>
      <c r="H326" s="15">
        <v>77840</v>
      </c>
      <c r="I326" s="12">
        <v>2</v>
      </c>
    </row>
    <row r="327" spans="1:9" x14ac:dyDescent="0.4">
      <c r="A327" s="1" t="s">
        <v>209</v>
      </c>
      <c r="B327" s="12" t="s">
        <v>137</v>
      </c>
      <c r="C327" s="1" t="s">
        <v>182</v>
      </c>
      <c r="D327" s="1" t="s">
        <v>126</v>
      </c>
      <c r="E327" s="20">
        <v>37415</v>
      </c>
      <c r="F327" s="13">
        <f t="shared" ca="1" si="5"/>
        <v>20</v>
      </c>
      <c r="G327" s="14" t="s">
        <v>136</v>
      </c>
      <c r="H327" s="15">
        <v>39680</v>
      </c>
      <c r="I327" s="12">
        <v>5</v>
      </c>
    </row>
    <row r="328" spans="1:9" x14ac:dyDescent="0.4">
      <c r="A328" s="1" t="s">
        <v>163</v>
      </c>
      <c r="B328" s="12" t="s">
        <v>130</v>
      </c>
      <c r="C328" s="1" t="s">
        <v>161</v>
      </c>
      <c r="D328" s="1" t="s">
        <v>129</v>
      </c>
      <c r="E328" s="20">
        <v>37177</v>
      </c>
      <c r="F328" s="13">
        <f t="shared" ca="1" si="5"/>
        <v>20</v>
      </c>
      <c r="G328" s="14"/>
      <c r="H328" s="15">
        <v>32940</v>
      </c>
      <c r="I328" s="12">
        <v>5</v>
      </c>
    </row>
    <row r="329" spans="1:9" x14ac:dyDescent="0.4">
      <c r="A329" s="1" t="s">
        <v>111</v>
      </c>
      <c r="B329" s="12" t="s">
        <v>137</v>
      </c>
      <c r="C329" s="1" t="s">
        <v>9</v>
      </c>
      <c r="D329" s="1" t="s">
        <v>126</v>
      </c>
      <c r="E329" s="20">
        <v>41923</v>
      </c>
      <c r="F329" s="13">
        <f t="shared" ca="1" si="5"/>
        <v>8</v>
      </c>
      <c r="G329" s="14" t="s">
        <v>127</v>
      </c>
      <c r="H329" s="15">
        <v>39110</v>
      </c>
      <c r="I329" s="12">
        <v>5</v>
      </c>
    </row>
    <row r="330" spans="1:9" x14ac:dyDescent="0.4">
      <c r="A330" s="1" t="s">
        <v>273</v>
      </c>
      <c r="B330" s="12" t="s">
        <v>133</v>
      </c>
      <c r="C330" s="1" t="s">
        <v>220</v>
      </c>
      <c r="D330" s="1" t="s">
        <v>126</v>
      </c>
      <c r="E330" s="20">
        <v>41313</v>
      </c>
      <c r="F330" s="13">
        <f t="shared" ca="1" si="5"/>
        <v>9</v>
      </c>
      <c r="G330" s="14" t="s">
        <v>127</v>
      </c>
      <c r="H330" s="15">
        <v>73450</v>
      </c>
      <c r="I330" s="12">
        <v>3</v>
      </c>
    </row>
    <row r="331" spans="1:9" x14ac:dyDescent="0.4">
      <c r="A331" s="1" t="s">
        <v>235</v>
      </c>
      <c r="B331" s="12" t="s">
        <v>133</v>
      </c>
      <c r="C331" s="1" t="s">
        <v>220</v>
      </c>
      <c r="D331" s="1" t="s">
        <v>126</v>
      </c>
      <c r="E331" s="20">
        <v>41204</v>
      </c>
      <c r="F331" s="13">
        <f t="shared" ca="1" si="5"/>
        <v>9</v>
      </c>
      <c r="G331" s="14" t="s">
        <v>127</v>
      </c>
      <c r="H331" s="15">
        <v>35600</v>
      </c>
      <c r="I331" s="12">
        <v>5</v>
      </c>
    </row>
    <row r="332" spans="1:9" x14ac:dyDescent="0.4">
      <c r="A332" s="1" t="s">
        <v>398</v>
      </c>
      <c r="B332" s="12" t="s">
        <v>125</v>
      </c>
      <c r="C332" s="1" t="s">
        <v>9</v>
      </c>
      <c r="D332" s="1" t="s">
        <v>129</v>
      </c>
      <c r="E332" s="20">
        <v>37048</v>
      </c>
      <c r="F332" s="13">
        <f t="shared" ca="1" si="5"/>
        <v>21</v>
      </c>
      <c r="G332" s="14"/>
      <c r="H332" s="15">
        <v>72480</v>
      </c>
      <c r="I332" s="12">
        <v>2</v>
      </c>
    </row>
    <row r="333" spans="1:9" x14ac:dyDescent="0.4">
      <c r="A333" s="1" t="s">
        <v>427</v>
      </c>
      <c r="B333" s="12" t="s">
        <v>125</v>
      </c>
      <c r="C333" s="1" t="s">
        <v>409</v>
      </c>
      <c r="D333" s="1" t="s">
        <v>126</v>
      </c>
      <c r="E333" s="20">
        <v>40658</v>
      </c>
      <c r="F333" s="13">
        <f t="shared" ca="1" si="5"/>
        <v>11</v>
      </c>
      <c r="G333" s="14" t="s">
        <v>136</v>
      </c>
      <c r="H333" s="15">
        <v>80880</v>
      </c>
      <c r="I333" s="12">
        <v>1</v>
      </c>
    </row>
    <row r="334" spans="1:9" x14ac:dyDescent="0.4">
      <c r="A334" s="1" t="s">
        <v>656</v>
      </c>
      <c r="B334" s="12" t="s">
        <v>133</v>
      </c>
      <c r="C334" s="1" t="s">
        <v>586</v>
      </c>
      <c r="D334" s="1" t="s">
        <v>126</v>
      </c>
      <c r="E334" s="20">
        <v>39329</v>
      </c>
      <c r="F334" s="13">
        <f t="shared" ca="1" si="5"/>
        <v>15</v>
      </c>
      <c r="G334" s="14" t="s">
        <v>128</v>
      </c>
      <c r="H334" s="15">
        <v>48280</v>
      </c>
      <c r="I334" s="12">
        <v>4</v>
      </c>
    </row>
    <row r="335" spans="1:9" x14ac:dyDescent="0.4">
      <c r="A335" s="1" t="s">
        <v>257</v>
      </c>
      <c r="B335" s="12" t="s">
        <v>135</v>
      </c>
      <c r="C335" s="1" t="s">
        <v>220</v>
      </c>
      <c r="D335" s="1" t="s">
        <v>129</v>
      </c>
      <c r="E335" s="20">
        <v>40540</v>
      </c>
      <c r="F335" s="13">
        <f t="shared" ca="1" si="5"/>
        <v>11</v>
      </c>
      <c r="G335" s="14"/>
      <c r="H335" s="15">
        <v>63310</v>
      </c>
      <c r="I335" s="12">
        <v>3</v>
      </c>
    </row>
    <row r="336" spans="1:9" x14ac:dyDescent="0.4">
      <c r="A336" s="1" t="s">
        <v>573</v>
      </c>
      <c r="B336" s="12" t="s">
        <v>125</v>
      </c>
      <c r="C336" s="1" t="s">
        <v>527</v>
      </c>
      <c r="D336" s="1" t="s">
        <v>129</v>
      </c>
      <c r="E336" s="20">
        <v>37071</v>
      </c>
      <c r="F336" s="13">
        <f t="shared" ca="1" si="5"/>
        <v>21</v>
      </c>
      <c r="G336" s="14"/>
      <c r="H336" s="15">
        <v>59050</v>
      </c>
      <c r="I336" s="12">
        <v>4</v>
      </c>
    </row>
    <row r="337" spans="1:9" x14ac:dyDescent="0.4">
      <c r="A337" s="1" t="s">
        <v>117</v>
      </c>
      <c r="B337" s="12" t="s">
        <v>133</v>
      </c>
      <c r="C337" s="1" t="s">
        <v>9</v>
      </c>
      <c r="D337" s="1" t="s">
        <v>126</v>
      </c>
      <c r="E337" s="20">
        <v>42047</v>
      </c>
      <c r="F337" s="13">
        <f t="shared" ca="1" si="5"/>
        <v>7</v>
      </c>
      <c r="G337" s="14" t="s">
        <v>127</v>
      </c>
      <c r="H337" s="15">
        <v>48550</v>
      </c>
      <c r="I337" s="12">
        <v>5</v>
      </c>
    </row>
    <row r="338" spans="1:9" x14ac:dyDescent="0.4">
      <c r="A338" s="1" t="s">
        <v>61</v>
      </c>
      <c r="B338" s="12" t="s">
        <v>133</v>
      </c>
      <c r="C338" s="1" t="s">
        <v>140</v>
      </c>
      <c r="D338" s="1" t="s">
        <v>126</v>
      </c>
      <c r="E338" s="20">
        <v>41597</v>
      </c>
      <c r="F338" s="13">
        <f t="shared" ca="1" si="5"/>
        <v>8</v>
      </c>
      <c r="G338" s="14" t="s">
        <v>132</v>
      </c>
      <c r="H338" s="15">
        <v>68910</v>
      </c>
      <c r="I338" s="12">
        <v>5</v>
      </c>
    </row>
    <row r="339" spans="1:9" x14ac:dyDescent="0.4">
      <c r="A339" s="1" t="s">
        <v>173</v>
      </c>
      <c r="B339" s="12" t="s">
        <v>135</v>
      </c>
      <c r="C339" s="1" t="s">
        <v>161</v>
      </c>
      <c r="D339" s="1" t="s">
        <v>126</v>
      </c>
      <c r="E339" s="20">
        <v>37078</v>
      </c>
      <c r="F339" s="13">
        <f t="shared" ca="1" si="5"/>
        <v>21</v>
      </c>
      <c r="G339" s="14" t="s">
        <v>138</v>
      </c>
      <c r="H339" s="15">
        <v>50110</v>
      </c>
      <c r="I339" s="12">
        <v>1</v>
      </c>
    </row>
    <row r="340" spans="1:9" x14ac:dyDescent="0.4">
      <c r="A340" s="1" t="s">
        <v>265</v>
      </c>
      <c r="B340" s="12" t="s">
        <v>133</v>
      </c>
      <c r="C340" s="1" t="s">
        <v>220</v>
      </c>
      <c r="D340" s="1" t="s">
        <v>126</v>
      </c>
      <c r="E340" s="20">
        <v>39822</v>
      </c>
      <c r="F340" s="13">
        <f t="shared" ca="1" si="5"/>
        <v>13</v>
      </c>
      <c r="G340" s="14" t="s">
        <v>138</v>
      </c>
      <c r="H340" s="15">
        <v>65720</v>
      </c>
      <c r="I340" s="12">
        <v>1</v>
      </c>
    </row>
    <row r="341" spans="1:9" x14ac:dyDescent="0.4">
      <c r="A341" s="1" t="s">
        <v>327</v>
      </c>
      <c r="B341" s="12" t="s">
        <v>131</v>
      </c>
      <c r="C341" s="1" t="s">
        <v>220</v>
      </c>
      <c r="D341" s="1" t="s">
        <v>126</v>
      </c>
      <c r="E341" s="20">
        <v>41475</v>
      </c>
      <c r="F341" s="13">
        <f t="shared" ca="1" si="5"/>
        <v>9</v>
      </c>
      <c r="G341" s="14" t="s">
        <v>127</v>
      </c>
      <c r="H341" s="15">
        <v>59320</v>
      </c>
      <c r="I341" s="12">
        <v>4</v>
      </c>
    </row>
    <row r="342" spans="1:9" x14ac:dyDescent="0.4">
      <c r="A342" s="1" t="s">
        <v>57</v>
      </c>
      <c r="B342" s="12" t="s">
        <v>135</v>
      </c>
      <c r="C342" s="1" t="s">
        <v>139</v>
      </c>
      <c r="D342" s="1" t="s">
        <v>126</v>
      </c>
      <c r="E342" s="20">
        <v>39747</v>
      </c>
      <c r="F342" s="13">
        <f t="shared" ca="1" si="5"/>
        <v>13</v>
      </c>
      <c r="G342" s="14" t="s">
        <v>138</v>
      </c>
      <c r="H342" s="15">
        <v>49360</v>
      </c>
      <c r="I342" s="12">
        <v>2</v>
      </c>
    </row>
    <row r="343" spans="1:9" x14ac:dyDescent="0.4">
      <c r="A343" s="1" t="s">
        <v>317</v>
      </c>
      <c r="B343" s="12" t="s">
        <v>133</v>
      </c>
      <c r="C343" s="1" t="s">
        <v>220</v>
      </c>
      <c r="D343" s="1" t="s">
        <v>126</v>
      </c>
      <c r="E343" s="20">
        <v>37432</v>
      </c>
      <c r="F343" s="13">
        <f t="shared" ca="1" si="5"/>
        <v>20</v>
      </c>
      <c r="G343" s="14" t="s">
        <v>127</v>
      </c>
      <c r="H343" s="15">
        <v>35820</v>
      </c>
      <c r="I343" s="12">
        <v>2</v>
      </c>
    </row>
    <row r="344" spans="1:9" x14ac:dyDescent="0.4">
      <c r="A344" s="1" t="s">
        <v>330</v>
      </c>
      <c r="B344" s="12" t="s">
        <v>125</v>
      </c>
      <c r="C344" s="1" t="s">
        <v>220</v>
      </c>
      <c r="D344" s="1" t="s">
        <v>126</v>
      </c>
      <c r="E344" s="20">
        <v>37445</v>
      </c>
      <c r="F344" s="13">
        <f t="shared" ca="1" si="5"/>
        <v>20</v>
      </c>
      <c r="G344" s="14" t="s">
        <v>127</v>
      </c>
      <c r="H344" s="15">
        <v>67280</v>
      </c>
      <c r="I344" s="12">
        <v>3</v>
      </c>
    </row>
    <row r="345" spans="1:9" x14ac:dyDescent="0.4">
      <c r="A345" s="1" t="s">
        <v>381</v>
      </c>
      <c r="B345" s="12" t="s">
        <v>133</v>
      </c>
      <c r="C345" s="1" t="s">
        <v>358</v>
      </c>
      <c r="D345" s="1" t="s">
        <v>129</v>
      </c>
      <c r="E345" s="20">
        <v>37704</v>
      </c>
      <c r="F345" s="13">
        <f t="shared" ca="1" si="5"/>
        <v>19</v>
      </c>
      <c r="G345" s="14"/>
      <c r="H345" s="15">
        <v>50200</v>
      </c>
      <c r="I345" s="12">
        <v>4</v>
      </c>
    </row>
    <row r="346" spans="1:9" x14ac:dyDescent="0.4">
      <c r="A346" s="1" t="s">
        <v>406</v>
      </c>
      <c r="B346" s="12" t="s">
        <v>133</v>
      </c>
      <c r="C346" s="1" t="s">
        <v>177</v>
      </c>
      <c r="D346" s="1" t="s">
        <v>126</v>
      </c>
      <c r="E346" s="20">
        <v>40198</v>
      </c>
      <c r="F346" s="13">
        <f t="shared" ca="1" si="5"/>
        <v>12</v>
      </c>
      <c r="G346" s="14" t="s">
        <v>127</v>
      </c>
      <c r="H346" s="15">
        <v>63190</v>
      </c>
      <c r="I346" s="12">
        <v>1</v>
      </c>
    </row>
    <row r="347" spans="1:9" x14ac:dyDescent="0.4">
      <c r="A347" s="1" t="s">
        <v>276</v>
      </c>
      <c r="B347" s="12" t="s">
        <v>125</v>
      </c>
      <c r="C347" s="1" t="s">
        <v>220</v>
      </c>
      <c r="D347" s="1" t="s">
        <v>126</v>
      </c>
      <c r="E347" s="20">
        <v>36939</v>
      </c>
      <c r="F347" s="13">
        <f t="shared" ca="1" si="5"/>
        <v>21</v>
      </c>
      <c r="G347" s="14" t="s">
        <v>132</v>
      </c>
      <c r="H347" s="15">
        <v>55450</v>
      </c>
      <c r="I347" s="12">
        <v>5</v>
      </c>
    </row>
    <row r="348" spans="1:9" x14ac:dyDescent="0.4">
      <c r="A348" s="1" t="s">
        <v>312</v>
      </c>
      <c r="B348" s="12" t="s">
        <v>133</v>
      </c>
      <c r="C348" s="1" t="s">
        <v>220</v>
      </c>
      <c r="D348" s="1" t="s">
        <v>126</v>
      </c>
      <c r="E348" s="20">
        <v>40355</v>
      </c>
      <c r="F348" s="13">
        <f t="shared" ca="1" si="5"/>
        <v>12</v>
      </c>
      <c r="G348" s="14" t="s">
        <v>138</v>
      </c>
      <c r="H348" s="15">
        <v>67050</v>
      </c>
      <c r="I348" s="12">
        <v>4</v>
      </c>
    </row>
    <row r="349" spans="1:9" x14ac:dyDescent="0.4">
      <c r="A349" s="1" t="s">
        <v>267</v>
      </c>
      <c r="B349" s="12" t="s">
        <v>133</v>
      </c>
      <c r="C349" s="1" t="s">
        <v>220</v>
      </c>
      <c r="D349" s="1" t="s">
        <v>129</v>
      </c>
      <c r="E349" s="20">
        <v>40190</v>
      </c>
      <c r="F349" s="13">
        <f t="shared" ca="1" si="5"/>
        <v>12</v>
      </c>
      <c r="G349" s="14"/>
      <c r="H349" s="15">
        <v>63850</v>
      </c>
      <c r="I349" s="12">
        <v>2</v>
      </c>
    </row>
    <row r="350" spans="1:9" x14ac:dyDescent="0.4">
      <c r="A350" s="1" t="s">
        <v>347</v>
      </c>
      <c r="B350" s="12" t="s">
        <v>137</v>
      </c>
      <c r="C350" s="1" t="s">
        <v>220</v>
      </c>
      <c r="D350" s="1" t="s">
        <v>126</v>
      </c>
      <c r="E350" s="20">
        <v>38230</v>
      </c>
      <c r="F350" s="13">
        <f t="shared" ca="1" si="5"/>
        <v>18</v>
      </c>
      <c r="G350" s="14" t="s">
        <v>138</v>
      </c>
      <c r="H350" s="15">
        <v>25310</v>
      </c>
      <c r="I350" s="12">
        <v>4</v>
      </c>
    </row>
    <row r="351" spans="1:9" x14ac:dyDescent="0.4">
      <c r="A351" s="1" t="s">
        <v>564</v>
      </c>
      <c r="B351" s="12" t="s">
        <v>135</v>
      </c>
      <c r="C351" s="1" t="s">
        <v>527</v>
      </c>
      <c r="D351" s="1" t="s">
        <v>126</v>
      </c>
      <c r="E351" s="20">
        <v>37013</v>
      </c>
      <c r="F351" s="13">
        <f t="shared" ca="1" si="5"/>
        <v>21</v>
      </c>
      <c r="G351" s="14" t="s">
        <v>128</v>
      </c>
      <c r="H351" s="15">
        <v>78950</v>
      </c>
      <c r="I351" s="12">
        <v>1</v>
      </c>
    </row>
    <row r="352" spans="1:9" x14ac:dyDescent="0.4">
      <c r="A352" s="1" t="s">
        <v>574</v>
      </c>
      <c r="B352" s="12" t="s">
        <v>135</v>
      </c>
      <c r="C352" s="1" t="s">
        <v>527</v>
      </c>
      <c r="D352" s="1" t="s">
        <v>126</v>
      </c>
      <c r="E352" s="20">
        <v>37079</v>
      </c>
      <c r="F352" s="13">
        <f t="shared" ca="1" si="5"/>
        <v>21</v>
      </c>
      <c r="G352" s="14" t="s">
        <v>136</v>
      </c>
      <c r="H352" s="15">
        <v>79610</v>
      </c>
      <c r="I352" s="12">
        <v>2</v>
      </c>
    </row>
    <row r="353" spans="1:9" x14ac:dyDescent="0.4">
      <c r="A353" s="1" t="s">
        <v>614</v>
      </c>
      <c r="B353" s="12" t="s">
        <v>133</v>
      </c>
      <c r="C353" s="1" t="s">
        <v>586</v>
      </c>
      <c r="D353" s="1" t="s">
        <v>129</v>
      </c>
      <c r="E353" s="20">
        <v>40240</v>
      </c>
      <c r="F353" s="13">
        <f t="shared" ca="1" si="5"/>
        <v>12</v>
      </c>
      <c r="G353" s="14"/>
      <c r="H353" s="15">
        <v>75550</v>
      </c>
      <c r="I353" s="12">
        <v>3</v>
      </c>
    </row>
    <row r="354" spans="1:9" x14ac:dyDescent="0.4">
      <c r="A354" s="1" t="s">
        <v>218</v>
      </c>
      <c r="B354" s="12" t="s">
        <v>137</v>
      </c>
      <c r="C354" s="1" t="s">
        <v>214</v>
      </c>
      <c r="D354" s="1" t="s">
        <v>126</v>
      </c>
      <c r="E354" s="20">
        <v>38044</v>
      </c>
      <c r="F354" s="13">
        <f t="shared" ca="1" si="5"/>
        <v>18</v>
      </c>
      <c r="G354" s="14" t="s">
        <v>128</v>
      </c>
      <c r="H354" s="15">
        <v>45150</v>
      </c>
      <c r="I354" s="12">
        <v>1</v>
      </c>
    </row>
    <row r="355" spans="1:9" x14ac:dyDescent="0.4">
      <c r="A355" s="1" t="s">
        <v>308</v>
      </c>
      <c r="B355" s="12" t="s">
        <v>135</v>
      </c>
      <c r="C355" s="1" t="s">
        <v>220</v>
      </c>
      <c r="D355" s="1" t="s">
        <v>129</v>
      </c>
      <c r="E355" s="20">
        <v>42125</v>
      </c>
      <c r="F355" s="13">
        <f t="shared" ca="1" si="5"/>
        <v>7</v>
      </c>
      <c r="G355" s="14"/>
      <c r="H355" s="15">
        <v>49530</v>
      </c>
      <c r="I355" s="12">
        <v>2</v>
      </c>
    </row>
    <row r="356" spans="1:9" x14ac:dyDescent="0.4">
      <c r="A356" s="1" t="s">
        <v>172</v>
      </c>
      <c r="B356" s="12" t="s">
        <v>135</v>
      </c>
      <c r="C356" s="1" t="s">
        <v>161</v>
      </c>
      <c r="D356" s="1" t="s">
        <v>126</v>
      </c>
      <c r="E356" s="20">
        <v>38114</v>
      </c>
      <c r="F356" s="13">
        <f t="shared" ca="1" si="5"/>
        <v>18</v>
      </c>
      <c r="G356" s="14" t="s">
        <v>132</v>
      </c>
      <c r="H356" s="15">
        <v>61150</v>
      </c>
      <c r="I356" s="12">
        <v>4</v>
      </c>
    </row>
    <row r="357" spans="1:9" x14ac:dyDescent="0.4">
      <c r="A357" s="1" t="s">
        <v>577</v>
      </c>
      <c r="B357" s="12" t="s">
        <v>131</v>
      </c>
      <c r="C357" s="1" t="s">
        <v>527</v>
      </c>
      <c r="D357" s="1" t="s">
        <v>126</v>
      </c>
      <c r="E357" s="20">
        <v>41854</v>
      </c>
      <c r="F357" s="13">
        <f t="shared" ca="1" si="5"/>
        <v>8</v>
      </c>
      <c r="G357" s="14" t="s">
        <v>138</v>
      </c>
      <c r="H357" s="15">
        <v>63050</v>
      </c>
      <c r="I357" s="12">
        <v>3</v>
      </c>
    </row>
    <row r="358" spans="1:9" x14ac:dyDescent="0.4">
      <c r="A358" s="1" t="s">
        <v>663</v>
      </c>
      <c r="B358" s="12" t="s">
        <v>135</v>
      </c>
      <c r="C358" s="1" t="s">
        <v>662</v>
      </c>
      <c r="D358" s="1" t="s">
        <v>126</v>
      </c>
      <c r="E358" s="20">
        <v>37992</v>
      </c>
      <c r="F358" s="13">
        <f t="shared" ca="1" si="5"/>
        <v>18</v>
      </c>
      <c r="G358" s="14" t="s">
        <v>127</v>
      </c>
      <c r="H358" s="15">
        <v>63670</v>
      </c>
      <c r="I358" s="12">
        <v>5</v>
      </c>
    </row>
    <row r="359" spans="1:9" x14ac:dyDescent="0.4">
      <c r="A359" s="1" t="s">
        <v>402</v>
      </c>
      <c r="B359" s="12" t="s">
        <v>125</v>
      </c>
      <c r="C359" s="1" t="s">
        <v>9</v>
      </c>
      <c r="D359" s="1" t="s">
        <v>129</v>
      </c>
      <c r="E359" s="20">
        <v>38237</v>
      </c>
      <c r="F359" s="13">
        <f t="shared" ca="1" si="5"/>
        <v>18</v>
      </c>
      <c r="G359" s="14"/>
      <c r="H359" s="15">
        <v>29540</v>
      </c>
      <c r="I359" s="12">
        <v>3</v>
      </c>
    </row>
    <row r="360" spans="1:9" x14ac:dyDescent="0.4">
      <c r="A360" s="1" t="s">
        <v>395</v>
      </c>
      <c r="B360" s="12" t="s">
        <v>125</v>
      </c>
      <c r="C360" s="1" t="s">
        <v>358</v>
      </c>
      <c r="D360" s="1" t="s">
        <v>126</v>
      </c>
      <c r="E360" s="20">
        <v>37146</v>
      </c>
      <c r="F360" s="13">
        <f t="shared" ca="1" si="5"/>
        <v>21</v>
      </c>
      <c r="G360" s="14" t="s">
        <v>128</v>
      </c>
      <c r="H360" s="15">
        <v>31260</v>
      </c>
      <c r="I360" s="12">
        <v>5</v>
      </c>
    </row>
    <row r="361" spans="1:9" x14ac:dyDescent="0.4">
      <c r="A361" s="1" t="s">
        <v>612</v>
      </c>
      <c r="B361" s="12" t="s">
        <v>125</v>
      </c>
      <c r="C361" s="1" t="s">
        <v>586</v>
      </c>
      <c r="D361" s="1" t="s">
        <v>129</v>
      </c>
      <c r="E361" s="20">
        <v>41707</v>
      </c>
      <c r="F361" s="13">
        <f t="shared" ca="1" si="5"/>
        <v>8</v>
      </c>
      <c r="G361" s="14"/>
      <c r="H361" s="15">
        <v>34680</v>
      </c>
      <c r="I361" s="12">
        <v>5</v>
      </c>
    </row>
    <row r="362" spans="1:9" x14ac:dyDescent="0.4">
      <c r="A362" s="1" t="s">
        <v>535</v>
      </c>
      <c r="B362" s="12" t="s">
        <v>125</v>
      </c>
      <c r="C362" s="1" t="s">
        <v>527</v>
      </c>
      <c r="D362" s="1" t="s">
        <v>126</v>
      </c>
      <c r="E362" s="20">
        <v>40816</v>
      </c>
      <c r="F362" s="13">
        <f t="shared" ca="1" si="5"/>
        <v>11</v>
      </c>
      <c r="G362" s="14" t="s">
        <v>138</v>
      </c>
      <c r="H362" s="15">
        <v>72060</v>
      </c>
      <c r="I362" s="12">
        <v>2</v>
      </c>
    </row>
    <row r="363" spans="1:9" x14ac:dyDescent="0.4">
      <c r="A363" s="1" t="s">
        <v>80</v>
      </c>
      <c r="B363" s="12" t="s">
        <v>133</v>
      </c>
      <c r="C363" s="1" t="s">
        <v>140</v>
      </c>
      <c r="D363" s="1" t="s">
        <v>129</v>
      </c>
      <c r="E363" s="20">
        <v>40960</v>
      </c>
      <c r="F363" s="13">
        <f t="shared" ca="1" si="5"/>
        <v>10</v>
      </c>
      <c r="G363" s="14"/>
      <c r="H363" s="15">
        <v>79460</v>
      </c>
      <c r="I363" s="12">
        <v>5</v>
      </c>
    </row>
    <row r="364" spans="1:9" x14ac:dyDescent="0.4">
      <c r="A364" s="1" t="s">
        <v>425</v>
      </c>
      <c r="B364" s="12" t="s">
        <v>135</v>
      </c>
      <c r="C364" s="1" t="s">
        <v>409</v>
      </c>
      <c r="D364" s="1" t="s">
        <v>126</v>
      </c>
      <c r="E364" s="20">
        <v>40285</v>
      </c>
      <c r="F364" s="13">
        <f t="shared" ca="1" si="5"/>
        <v>12</v>
      </c>
      <c r="G364" s="14" t="s">
        <v>127</v>
      </c>
      <c r="H364" s="15">
        <v>25830</v>
      </c>
      <c r="I364" s="12">
        <v>5</v>
      </c>
    </row>
    <row r="365" spans="1:9" x14ac:dyDescent="0.4">
      <c r="A365" s="1" t="s">
        <v>610</v>
      </c>
      <c r="B365" s="12" t="s">
        <v>135</v>
      </c>
      <c r="C365" s="1" t="s">
        <v>586</v>
      </c>
      <c r="D365" s="1" t="s">
        <v>126</v>
      </c>
      <c r="E365" s="20">
        <v>41681</v>
      </c>
      <c r="F365" s="13">
        <f t="shared" ca="1" si="5"/>
        <v>8</v>
      </c>
      <c r="G365" s="14" t="s">
        <v>127</v>
      </c>
      <c r="H365" s="15">
        <v>23030</v>
      </c>
      <c r="I365" s="12">
        <v>4</v>
      </c>
    </row>
    <row r="366" spans="1:9" x14ac:dyDescent="0.4">
      <c r="A366" s="1" t="s">
        <v>493</v>
      </c>
      <c r="B366" s="12" t="s">
        <v>133</v>
      </c>
      <c r="C366" s="1" t="s">
        <v>456</v>
      </c>
      <c r="D366" s="1" t="s">
        <v>129</v>
      </c>
      <c r="E366" s="20">
        <v>41415</v>
      </c>
      <c r="F366" s="13">
        <f t="shared" ca="1" si="5"/>
        <v>9</v>
      </c>
      <c r="G366" s="14"/>
      <c r="H366" s="15">
        <v>60070</v>
      </c>
      <c r="I366" s="12">
        <v>2</v>
      </c>
    </row>
    <row r="367" spans="1:9" x14ac:dyDescent="0.4">
      <c r="A367" s="1" t="s">
        <v>195</v>
      </c>
      <c r="B367" s="12" t="s">
        <v>133</v>
      </c>
      <c r="C367" s="1" t="s">
        <v>182</v>
      </c>
      <c r="D367" s="1" t="s">
        <v>126</v>
      </c>
      <c r="E367" s="20">
        <v>39136</v>
      </c>
      <c r="F367" s="13">
        <f t="shared" ca="1" si="5"/>
        <v>15</v>
      </c>
      <c r="G367" s="14" t="s">
        <v>132</v>
      </c>
      <c r="H367" s="15">
        <v>65560</v>
      </c>
      <c r="I367" s="12">
        <v>1</v>
      </c>
    </row>
    <row r="368" spans="1:9" x14ac:dyDescent="0.4">
      <c r="A368" s="1" t="s">
        <v>506</v>
      </c>
      <c r="B368" s="12" t="s">
        <v>133</v>
      </c>
      <c r="C368" s="1" t="s">
        <v>456</v>
      </c>
      <c r="D368" s="1" t="s">
        <v>129</v>
      </c>
      <c r="E368" s="20">
        <v>38527</v>
      </c>
      <c r="F368" s="13">
        <f t="shared" ca="1" si="5"/>
        <v>17</v>
      </c>
      <c r="G368" s="14"/>
      <c r="H368" s="15">
        <v>61580</v>
      </c>
      <c r="I368" s="12">
        <v>3</v>
      </c>
    </row>
    <row r="369" spans="1:9" x14ac:dyDescent="0.4">
      <c r="A369" s="1" t="s">
        <v>513</v>
      </c>
      <c r="B369" s="12" t="s">
        <v>135</v>
      </c>
      <c r="C369" s="1" t="s">
        <v>456</v>
      </c>
      <c r="D369" s="1" t="s">
        <v>126</v>
      </c>
      <c r="E369" s="20">
        <v>37089</v>
      </c>
      <c r="F369" s="13">
        <f t="shared" ca="1" si="5"/>
        <v>21</v>
      </c>
      <c r="G369" s="14" t="s">
        <v>132</v>
      </c>
      <c r="H369" s="15">
        <v>54580</v>
      </c>
      <c r="I369" s="12">
        <v>4</v>
      </c>
    </row>
    <row r="370" spans="1:9" x14ac:dyDescent="0.4">
      <c r="A370" s="1" t="s">
        <v>334</v>
      </c>
      <c r="B370" s="12" t="s">
        <v>135</v>
      </c>
      <c r="C370" s="1" t="s">
        <v>220</v>
      </c>
      <c r="D370" s="1" t="s">
        <v>129</v>
      </c>
      <c r="E370" s="20">
        <v>41471</v>
      </c>
      <c r="F370" s="13">
        <f t="shared" ca="1" si="5"/>
        <v>9</v>
      </c>
      <c r="G370" s="14"/>
      <c r="H370" s="15">
        <v>37840</v>
      </c>
      <c r="I370" s="12">
        <v>1</v>
      </c>
    </row>
    <row r="371" spans="1:9" x14ac:dyDescent="0.4">
      <c r="A371" s="1" t="s">
        <v>635</v>
      </c>
      <c r="B371" s="12" t="s">
        <v>130</v>
      </c>
      <c r="C371" s="1" t="s">
        <v>586</v>
      </c>
      <c r="D371" s="1" t="s">
        <v>126</v>
      </c>
      <c r="E371" s="20">
        <v>38496</v>
      </c>
      <c r="F371" s="13">
        <f t="shared" ca="1" si="5"/>
        <v>17</v>
      </c>
      <c r="G371" s="14" t="s">
        <v>136</v>
      </c>
      <c r="H371" s="15">
        <v>60300</v>
      </c>
      <c r="I371" s="12">
        <v>2</v>
      </c>
    </row>
    <row r="372" spans="1:9" x14ac:dyDescent="0.4">
      <c r="A372" s="1" t="s">
        <v>89</v>
      </c>
      <c r="B372" s="12" t="s">
        <v>135</v>
      </c>
      <c r="C372" s="1" t="s">
        <v>140</v>
      </c>
      <c r="D372" s="1" t="s">
        <v>126</v>
      </c>
      <c r="E372" s="20">
        <v>41833</v>
      </c>
      <c r="F372" s="13">
        <f t="shared" ca="1" si="5"/>
        <v>8</v>
      </c>
      <c r="G372" s="14" t="s">
        <v>138</v>
      </c>
      <c r="H372" s="15">
        <v>85920</v>
      </c>
      <c r="I372" s="12">
        <v>4</v>
      </c>
    </row>
    <row r="373" spans="1:9" x14ac:dyDescent="0.4">
      <c r="A373" s="1" t="s">
        <v>556</v>
      </c>
      <c r="B373" s="12" t="s">
        <v>137</v>
      </c>
      <c r="C373" s="1" t="s">
        <v>527</v>
      </c>
      <c r="D373" s="1" t="s">
        <v>126</v>
      </c>
      <c r="E373" s="20">
        <v>38794</v>
      </c>
      <c r="F373" s="13">
        <f t="shared" ca="1" si="5"/>
        <v>16</v>
      </c>
      <c r="G373" s="14" t="s">
        <v>127</v>
      </c>
      <c r="H373" s="15">
        <v>29210</v>
      </c>
      <c r="I373" s="12">
        <v>5</v>
      </c>
    </row>
    <row r="374" spans="1:9" x14ac:dyDescent="0.4">
      <c r="A374" s="1" t="s">
        <v>563</v>
      </c>
      <c r="B374" s="12" t="s">
        <v>130</v>
      </c>
      <c r="C374" s="1" t="s">
        <v>527</v>
      </c>
      <c r="D374" s="1" t="s">
        <v>126</v>
      </c>
      <c r="E374" s="20">
        <v>41760</v>
      </c>
      <c r="F374" s="13">
        <f t="shared" ca="1" si="5"/>
        <v>8</v>
      </c>
      <c r="G374" s="14" t="s">
        <v>127</v>
      </c>
      <c r="H374" s="15">
        <v>67920</v>
      </c>
      <c r="I374" s="12">
        <v>4</v>
      </c>
    </row>
    <row r="375" spans="1:9" x14ac:dyDescent="0.4">
      <c r="A375" s="1" t="s">
        <v>431</v>
      </c>
      <c r="B375" s="12" t="s">
        <v>131</v>
      </c>
      <c r="C375" s="1" t="s">
        <v>409</v>
      </c>
      <c r="D375" s="1" t="s">
        <v>126</v>
      </c>
      <c r="E375" s="20">
        <v>40679</v>
      </c>
      <c r="F375" s="13">
        <f t="shared" ca="1" si="5"/>
        <v>11</v>
      </c>
      <c r="G375" s="14" t="s">
        <v>138</v>
      </c>
      <c r="H375" s="15">
        <v>80090</v>
      </c>
      <c r="I375" s="12">
        <v>2</v>
      </c>
    </row>
    <row r="376" spans="1:9" x14ac:dyDescent="0.4">
      <c r="A376" s="1" t="s">
        <v>632</v>
      </c>
      <c r="B376" s="12" t="s">
        <v>137</v>
      </c>
      <c r="C376" s="1" t="s">
        <v>586</v>
      </c>
      <c r="D376" s="1" t="s">
        <v>129</v>
      </c>
      <c r="E376" s="20">
        <v>41394</v>
      </c>
      <c r="F376" s="13">
        <f t="shared" ca="1" si="5"/>
        <v>9</v>
      </c>
      <c r="G376" s="14"/>
      <c r="H376" s="15">
        <v>41770</v>
      </c>
      <c r="I376" s="12">
        <v>5</v>
      </c>
    </row>
    <row r="377" spans="1:9" x14ac:dyDescent="0.4">
      <c r="A377" s="1" t="s">
        <v>345</v>
      </c>
      <c r="B377" s="12" t="s">
        <v>135</v>
      </c>
      <c r="C377" s="1" t="s">
        <v>220</v>
      </c>
      <c r="D377" s="1" t="s">
        <v>126</v>
      </c>
      <c r="E377" s="20">
        <v>40391</v>
      </c>
      <c r="F377" s="13">
        <f t="shared" ca="1" si="5"/>
        <v>12</v>
      </c>
      <c r="G377" s="14" t="s">
        <v>132</v>
      </c>
      <c r="H377" s="15">
        <v>71490</v>
      </c>
      <c r="I377" s="12">
        <v>5</v>
      </c>
    </row>
    <row r="378" spans="1:9" x14ac:dyDescent="0.4">
      <c r="A378" s="1" t="s">
        <v>472</v>
      </c>
      <c r="B378" s="12" t="s">
        <v>133</v>
      </c>
      <c r="C378" s="1" t="s">
        <v>456</v>
      </c>
      <c r="D378" s="1" t="s">
        <v>126</v>
      </c>
      <c r="E378" s="20">
        <v>41283</v>
      </c>
      <c r="F378" s="13">
        <f t="shared" ca="1" si="5"/>
        <v>9</v>
      </c>
      <c r="G378" s="14" t="s">
        <v>136</v>
      </c>
      <c r="H378" s="15">
        <v>72640</v>
      </c>
      <c r="I378" s="12">
        <v>3</v>
      </c>
    </row>
    <row r="379" spans="1:9" x14ac:dyDescent="0.4">
      <c r="A379" s="1" t="s">
        <v>176</v>
      </c>
      <c r="B379" s="12" t="s">
        <v>125</v>
      </c>
      <c r="C379" s="1" t="s">
        <v>177</v>
      </c>
      <c r="D379" s="1" t="s">
        <v>126</v>
      </c>
      <c r="E379" s="20">
        <v>37570</v>
      </c>
      <c r="F379" s="13">
        <f t="shared" ca="1" si="5"/>
        <v>19</v>
      </c>
      <c r="G379" s="14" t="s">
        <v>138</v>
      </c>
      <c r="H379" s="15">
        <v>75060</v>
      </c>
      <c r="I379" s="12">
        <v>5</v>
      </c>
    </row>
    <row r="380" spans="1:9" x14ac:dyDescent="0.4">
      <c r="A380" s="1" t="s">
        <v>603</v>
      </c>
      <c r="B380" s="12" t="s">
        <v>137</v>
      </c>
      <c r="C380" s="1" t="s">
        <v>586</v>
      </c>
      <c r="D380" s="1" t="s">
        <v>126</v>
      </c>
      <c r="E380" s="20">
        <v>40172</v>
      </c>
      <c r="F380" s="13">
        <f t="shared" ca="1" si="5"/>
        <v>12</v>
      </c>
      <c r="G380" s="14" t="s">
        <v>132</v>
      </c>
      <c r="H380" s="15">
        <v>25690</v>
      </c>
      <c r="I380" s="12">
        <v>2</v>
      </c>
    </row>
    <row r="381" spans="1:9" x14ac:dyDescent="0.4">
      <c r="A381" s="1" t="s">
        <v>197</v>
      </c>
      <c r="B381" s="12" t="s">
        <v>135</v>
      </c>
      <c r="C381" s="1" t="s">
        <v>182</v>
      </c>
      <c r="D381" s="1" t="s">
        <v>126</v>
      </c>
      <c r="E381" s="20">
        <v>39893</v>
      </c>
      <c r="F381" s="13">
        <f t="shared" ca="1" si="5"/>
        <v>13</v>
      </c>
      <c r="G381" s="14" t="s">
        <v>138</v>
      </c>
      <c r="H381" s="15">
        <v>56870</v>
      </c>
      <c r="I381" s="12">
        <v>1</v>
      </c>
    </row>
    <row r="382" spans="1:9" x14ac:dyDescent="0.4">
      <c r="A382" s="1" t="s">
        <v>79</v>
      </c>
      <c r="B382" s="12" t="s">
        <v>133</v>
      </c>
      <c r="C382" s="1" t="s">
        <v>140</v>
      </c>
      <c r="D382" s="1" t="s">
        <v>126</v>
      </c>
      <c r="E382" s="20">
        <v>38019</v>
      </c>
      <c r="F382" s="13">
        <f t="shared" ca="1" si="5"/>
        <v>18</v>
      </c>
      <c r="G382" s="14" t="s">
        <v>138</v>
      </c>
      <c r="H382" s="15">
        <v>28650</v>
      </c>
      <c r="I382" s="12">
        <v>4</v>
      </c>
    </row>
    <row r="383" spans="1:9" x14ac:dyDescent="0.4">
      <c r="A383" s="1" t="s">
        <v>198</v>
      </c>
      <c r="B383" s="12" t="s">
        <v>137</v>
      </c>
      <c r="C383" s="1" t="s">
        <v>182</v>
      </c>
      <c r="D383" s="1" t="s">
        <v>126</v>
      </c>
      <c r="E383" s="20">
        <v>40655</v>
      </c>
      <c r="F383" s="13">
        <f t="shared" ca="1" si="5"/>
        <v>11</v>
      </c>
      <c r="G383" s="14" t="s">
        <v>136</v>
      </c>
      <c r="H383" s="15">
        <v>32360</v>
      </c>
      <c r="I383" s="12">
        <v>4</v>
      </c>
    </row>
    <row r="384" spans="1:9" x14ac:dyDescent="0.4">
      <c r="A384" s="1" t="s">
        <v>110</v>
      </c>
      <c r="B384" s="12" t="s">
        <v>133</v>
      </c>
      <c r="C384" s="1" t="s">
        <v>9</v>
      </c>
      <c r="D384" s="1" t="s">
        <v>129</v>
      </c>
      <c r="E384" s="20">
        <v>39735</v>
      </c>
      <c r="F384" s="13">
        <f t="shared" ca="1" si="5"/>
        <v>13</v>
      </c>
      <c r="G384" s="14"/>
      <c r="H384" s="15">
        <v>54190</v>
      </c>
      <c r="I384" s="12">
        <v>4</v>
      </c>
    </row>
    <row r="385" spans="1:9" x14ac:dyDescent="0.4">
      <c r="A385" s="1" t="s">
        <v>64</v>
      </c>
      <c r="B385" s="12" t="s">
        <v>125</v>
      </c>
      <c r="C385" s="1" t="s">
        <v>140</v>
      </c>
      <c r="D385" s="1" t="s">
        <v>126</v>
      </c>
      <c r="E385" s="20">
        <v>41654</v>
      </c>
      <c r="F385" s="13">
        <f t="shared" ca="1" si="5"/>
        <v>8</v>
      </c>
      <c r="G385" s="14" t="s">
        <v>136</v>
      </c>
      <c r="H385" s="15">
        <v>49810</v>
      </c>
      <c r="I385" s="12">
        <v>2</v>
      </c>
    </row>
    <row r="386" spans="1:9" x14ac:dyDescent="0.4">
      <c r="A386" s="1" t="s">
        <v>153</v>
      </c>
      <c r="B386" s="12" t="s">
        <v>135</v>
      </c>
      <c r="C386" s="1" t="s">
        <v>154</v>
      </c>
      <c r="D386" s="1" t="s">
        <v>126</v>
      </c>
      <c r="E386" s="20">
        <v>39737</v>
      </c>
      <c r="F386" s="13">
        <f t="shared" ref="F386:F449" ca="1" si="6">DATEDIF(E386,TODAY(),"Y")</f>
        <v>13</v>
      </c>
      <c r="G386" s="14" t="s">
        <v>138</v>
      </c>
      <c r="H386" s="15">
        <v>22920</v>
      </c>
      <c r="I386" s="12">
        <v>3</v>
      </c>
    </row>
    <row r="387" spans="1:9" x14ac:dyDescent="0.4">
      <c r="A387" s="1" t="s">
        <v>186</v>
      </c>
      <c r="B387" s="12" t="s">
        <v>133</v>
      </c>
      <c r="C387" s="1" t="s">
        <v>182</v>
      </c>
      <c r="D387" s="1" t="s">
        <v>126</v>
      </c>
      <c r="E387" s="20">
        <v>39754</v>
      </c>
      <c r="F387" s="13">
        <f t="shared" ca="1" si="6"/>
        <v>13</v>
      </c>
      <c r="G387" s="14" t="s">
        <v>127</v>
      </c>
      <c r="H387" s="15">
        <v>22410</v>
      </c>
      <c r="I387" s="12">
        <v>4</v>
      </c>
    </row>
    <row r="388" spans="1:9" x14ac:dyDescent="0.4">
      <c r="A388" s="1" t="s">
        <v>578</v>
      </c>
      <c r="B388" s="12" t="s">
        <v>133</v>
      </c>
      <c r="C388" s="1" t="s">
        <v>527</v>
      </c>
      <c r="D388" s="1" t="s">
        <v>129</v>
      </c>
      <c r="E388" s="20">
        <v>42220</v>
      </c>
      <c r="F388" s="13">
        <f t="shared" ca="1" si="6"/>
        <v>7</v>
      </c>
      <c r="G388" s="14"/>
      <c r="H388" s="15">
        <v>55690</v>
      </c>
      <c r="I388" s="12">
        <v>2</v>
      </c>
    </row>
    <row r="389" spans="1:9" x14ac:dyDescent="0.4">
      <c r="A389" s="1" t="s">
        <v>206</v>
      </c>
      <c r="B389" s="12" t="s">
        <v>135</v>
      </c>
      <c r="C389" s="1" t="s">
        <v>182</v>
      </c>
      <c r="D389" s="1" t="s">
        <v>126</v>
      </c>
      <c r="E389" s="20">
        <v>40693</v>
      </c>
      <c r="F389" s="13">
        <f t="shared" ca="1" si="6"/>
        <v>11</v>
      </c>
      <c r="G389" s="14" t="s">
        <v>132</v>
      </c>
      <c r="H389" s="15">
        <v>35360</v>
      </c>
      <c r="I389" s="12">
        <v>5</v>
      </c>
    </row>
    <row r="390" spans="1:9" x14ac:dyDescent="0.4">
      <c r="A390" s="1" t="s">
        <v>667</v>
      </c>
      <c r="B390" s="12" t="s">
        <v>133</v>
      </c>
      <c r="C390" s="1" t="s">
        <v>668</v>
      </c>
      <c r="D390" s="1" t="s">
        <v>129</v>
      </c>
      <c r="E390" s="20">
        <v>40117</v>
      </c>
      <c r="F390" s="13">
        <f t="shared" ca="1" si="6"/>
        <v>12</v>
      </c>
      <c r="G390" s="14"/>
      <c r="H390" s="15">
        <v>60760</v>
      </c>
      <c r="I390" s="12">
        <v>2</v>
      </c>
    </row>
    <row r="391" spans="1:9" x14ac:dyDescent="0.4">
      <c r="A391" s="1" t="s">
        <v>432</v>
      </c>
      <c r="B391" s="12" t="s">
        <v>133</v>
      </c>
      <c r="C391" s="1" t="s">
        <v>409</v>
      </c>
      <c r="D391" s="1" t="s">
        <v>126</v>
      </c>
      <c r="E391" s="20">
        <v>42184</v>
      </c>
      <c r="F391" s="13">
        <f t="shared" ca="1" si="6"/>
        <v>7</v>
      </c>
      <c r="G391" s="14" t="s">
        <v>136</v>
      </c>
      <c r="H391" s="15">
        <v>75370</v>
      </c>
      <c r="I391" s="12">
        <v>2</v>
      </c>
    </row>
    <row r="392" spans="1:9" x14ac:dyDescent="0.4">
      <c r="A392" s="1" t="s">
        <v>242</v>
      </c>
      <c r="B392" s="12" t="s">
        <v>125</v>
      </c>
      <c r="C392" s="1" t="s">
        <v>220</v>
      </c>
      <c r="D392" s="1" t="s">
        <v>129</v>
      </c>
      <c r="E392" s="20">
        <v>40167</v>
      </c>
      <c r="F392" s="13">
        <f t="shared" ca="1" si="6"/>
        <v>12</v>
      </c>
      <c r="G392" s="14"/>
      <c r="H392" s="15">
        <v>79220</v>
      </c>
      <c r="I392" s="12">
        <v>4</v>
      </c>
    </row>
    <row r="393" spans="1:9" x14ac:dyDescent="0.4">
      <c r="A393" s="1" t="s">
        <v>613</v>
      </c>
      <c r="B393" s="12" t="s">
        <v>137</v>
      </c>
      <c r="C393" s="1" t="s">
        <v>586</v>
      </c>
      <c r="D393" s="1" t="s">
        <v>129</v>
      </c>
      <c r="E393" s="20">
        <v>41719</v>
      </c>
      <c r="F393" s="13">
        <f t="shared" ca="1" si="6"/>
        <v>8</v>
      </c>
      <c r="G393" s="14"/>
      <c r="H393" s="15">
        <v>26020</v>
      </c>
      <c r="I393" s="12">
        <v>5</v>
      </c>
    </row>
    <row r="394" spans="1:9" x14ac:dyDescent="0.4">
      <c r="A394" s="1" t="s">
        <v>282</v>
      </c>
      <c r="B394" s="12" t="s">
        <v>135</v>
      </c>
      <c r="C394" s="1" t="s">
        <v>220</v>
      </c>
      <c r="D394" s="1" t="s">
        <v>126</v>
      </c>
      <c r="E394" s="20">
        <v>39877</v>
      </c>
      <c r="F394" s="13">
        <f t="shared" ca="1" si="6"/>
        <v>13</v>
      </c>
      <c r="G394" s="14" t="s">
        <v>127</v>
      </c>
      <c r="H394" s="15">
        <v>60280</v>
      </c>
      <c r="I394" s="12">
        <v>1</v>
      </c>
    </row>
    <row r="395" spans="1:9" x14ac:dyDescent="0.4">
      <c r="A395" s="1" t="s">
        <v>549</v>
      </c>
      <c r="B395" s="12" t="s">
        <v>133</v>
      </c>
      <c r="C395" s="1" t="s">
        <v>527</v>
      </c>
      <c r="D395" s="1" t="s">
        <v>126</v>
      </c>
      <c r="E395" s="20">
        <v>42017</v>
      </c>
      <c r="F395" s="13">
        <f t="shared" ca="1" si="6"/>
        <v>7</v>
      </c>
      <c r="G395" s="14" t="s">
        <v>127</v>
      </c>
      <c r="H395" s="15">
        <v>68470</v>
      </c>
      <c r="I395" s="12">
        <v>4</v>
      </c>
    </row>
    <row r="396" spans="1:9" x14ac:dyDescent="0.4">
      <c r="A396" s="1" t="s">
        <v>419</v>
      </c>
      <c r="B396" s="12" t="s">
        <v>135</v>
      </c>
      <c r="C396" s="1" t="s">
        <v>409</v>
      </c>
      <c r="D396" s="1" t="s">
        <v>129</v>
      </c>
      <c r="E396" s="20">
        <v>37624</v>
      </c>
      <c r="F396" s="13">
        <f t="shared" ca="1" si="6"/>
        <v>19</v>
      </c>
      <c r="G396" s="14"/>
      <c r="H396" s="15">
        <v>30300</v>
      </c>
      <c r="I396" s="12">
        <v>1</v>
      </c>
    </row>
    <row r="397" spans="1:9" x14ac:dyDescent="0.4">
      <c r="A397" s="1" t="s">
        <v>148</v>
      </c>
      <c r="B397" s="12" t="s">
        <v>135</v>
      </c>
      <c r="C397" s="1" t="s">
        <v>671</v>
      </c>
      <c r="D397" s="1" t="s">
        <v>129</v>
      </c>
      <c r="E397" s="20">
        <v>40530</v>
      </c>
      <c r="F397" s="13">
        <f t="shared" ca="1" si="6"/>
        <v>11</v>
      </c>
      <c r="G397" s="14"/>
      <c r="H397" s="15">
        <v>35620</v>
      </c>
      <c r="I397" s="12">
        <v>4</v>
      </c>
    </row>
    <row r="398" spans="1:9" x14ac:dyDescent="0.4">
      <c r="A398" s="1" t="s">
        <v>213</v>
      </c>
      <c r="B398" s="12" t="s">
        <v>135</v>
      </c>
      <c r="C398" s="1" t="s">
        <v>182</v>
      </c>
      <c r="D398" s="1" t="s">
        <v>129</v>
      </c>
      <c r="E398" s="20">
        <v>42255</v>
      </c>
      <c r="F398" s="13">
        <f t="shared" ca="1" si="6"/>
        <v>7</v>
      </c>
      <c r="G398" s="14"/>
      <c r="H398" s="15">
        <v>81070</v>
      </c>
      <c r="I398" s="12">
        <v>5</v>
      </c>
    </row>
    <row r="399" spans="1:9" x14ac:dyDescent="0.4">
      <c r="A399" s="1" t="s">
        <v>42</v>
      </c>
      <c r="B399" s="12" t="s">
        <v>125</v>
      </c>
      <c r="C399" s="1" t="s">
        <v>672</v>
      </c>
      <c r="D399" s="1" t="s">
        <v>126</v>
      </c>
      <c r="E399" s="20">
        <v>37172</v>
      </c>
      <c r="F399" s="13">
        <f t="shared" ca="1" si="6"/>
        <v>21</v>
      </c>
      <c r="G399" s="14" t="s">
        <v>127</v>
      </c>
      <c r="H399" s="15">
        <v>54550</v>
      </c>
      <c r="I399" s="12">
        <v>1</v>
      </c>
    </row>
    <row r="400" spans="1:9" x14ac:dyDescent="0.4">
      <c r="A400" s="1" t="s">
        <v>599</v>
      </c>
      <c r="B400" s="12" t="s">
        <v>137</v>
      </c>
      <c r="C400" s="1" t="s">
        <v>586</v>
      </c>
      <c r="D400" s="1" t="s">
        <v>126</v>
      </c>
      <c r="E400" s="20">
        <v>37244</v>
      </c>
      <c r="F400" s="13">
        <f t="shared" ca="1" si="6"/>
        <v>20</v>
      </c>
      <c r="G400" s="14" t="s">
        <v>136</v>
      </c>
      <c r="H400" s="15">
        <v>77680</v>
      </c>
      <c r="I400" s="12">
        <v>3</v>
      </c>
    </row>
    <row r="401" spans="1:9" x14ac:dyDescent="0.4">
      <c r="A401" s="1" t="s">
        <v>310</v>
      </c>
      <c r="B401" s="12" t="s">
        <v>137</v>
      </c>
      <c r="C401" s="1" t="s">
        <v>220</v>
      </c>
      <c r="D401" s="1" t="s">
        <v>129</v>
      </c>
      <c r="E401" s="20">
        <v>37012</v>
      </c>
      <c r="F401" s="13">
        <f t="shared" ca="1" si="6"/>
        <v>21</v>
      </c>
      <c r="G401" s="14"/>
      <c r="H401" s="15">
        <v>45050</v>
      </c>
      <c r="I401" s="12">
        <v>1</v>
      </c>
    </row>
    <row r="402" spans="1:9" x14ac:dyDescent="0.4">
      <c r="A402" s="1" t="s">
        <v>338</v>
      </c>
      <c r="B402" s="12" t="s">
        <v>135</v>
      </c>
      <c r="C402" s="1" t="s">
        <v>220</v>
      </c>
      <c r="D402" s="1" t="s">
        <v>126</v>
      </c>
      <c r="E402" s="20">
        <v>37102</v>
      </c>
      <c r="F402" s="13">
        <f t="shared" ca="1" si="6"/>
        <v>21</v>
      </c>
      <c r="G402" s="14" t="s">
        <v>127</v>
      </c>
      <c r="H402" s="15">
        <v>88240</v>
      </c>
      <c r="I402" s="12">
        <v>5</v>
      </c>
    </row>
    <row r="403" spans="1:9" x14ac:dyDescent="0.4">
      <c r="A403" s="1" t="s">
        <v>227</v>
      </c>
      <c r="B403" s="12" t="s">
        <v>135</v>
      </c>
      <c r="C403" s="1" t="s">
        <v>220</v>
      </c>
      <c r="D403" s="1" t="s">
        <v>126</v>
      </c>
      <c r="E403" s="20">
        <v>37536</v>
      </c>
      <c r="F403" s="13">
        <f t="shared" ca="1" si="6"/>
        <v>20</v>
      </c>
      <c r="G403" s="14" t="s">
        <v>127</v>
      </c>
      <c r="H403" s="15">
        <v>76192</v>
      </c>
      <c r="I403" s="12">
        <v>4</v>
      </c>
    </row>
    <row r="404" spans="1:9" x14ac:dyDescent="0.4">
      <c r="A404" s="1" t="s">
        <v>337</v>
      </c>
      <c r="B404" s="12" t="s">
        <v>135</v>
      </c>
      <c r="C404" s="1" t="s">
        <v>220</v>
      </c>
      <c r="D404" s="1" t="s">
        <v>129</v>
      </c>
      <c r="E404" s="20">
        <v>41493</v>
      </c>
      <c r="F404" s="13">
        <f t="shared" ca="1" si="6"/>
        <v>9</v>
      </c>
      <c r="G404" s="14"/>
      <c r="H404" s="15">
        <v>66010</v>
      </c>
      <c r="I404" s="12">
        <v>2</v>
      </c>
    </row>
    <row r="405" spans="1:9" x14ac:dyDescent="0.4">
      <c r="A405" s="1" t="s">
        <v>665</v>
      </c>
      <c r="B405" s="12" t="s">
        <v>135</v>
      </c>
      <c r="C405" s="1" t="s">
        <v>662</v>
      </c>
      <c r="D405" s="1" t="s">
        <v>129</v>
      </c>
      <c r="E405" s="20">
        <v>41720</v>
      </c>
      <c r="F405" s="13">
        <f t="shared" ca="1" si="6"/>
        <v>8</v>
      </c>
      <c r="G405" s="14"/>
      <c r="H405" s="15">
        <v>66132</v>
      </c>
      <c r="I405" s="12">
        <v>4</v>
      </c>
    </row>
    <row r="406" spans="1:9" x14ac:dyDescent="0.4">
      <c r="A406" s="1" t="s">
        <v>367</v>
      </c>
      <c r="B406" s="12" t="s">
        <v>125</v>
      </c>
      <c r="C406" s="1" t="s">
        <v>358</v>
      </c>
      <c r="D406" s="1" t="s">
        <v>126</v>
      </c>
      <c r="E406" s="20">
        <v>36857</v>
      </c>
      <c r="F406" s="13">
        <f t="shared" ca="1" si="6"/>
        <v>21</v>
      </c>
      <c r="G406" s="14" t="s">
        <v>136</v>
      </c>
      <c r="H406" s="15">
        <v>86830</v>
      </c>
      <c r="I406" s="12">
        <v>3</v>
      </c>
    </row>
    <row r="407" spans="1:9" x14ac:dyDescent="0.4">
      <c r="A407" s="1" t="s">
        <v>568</v>
      </c>
      <c r="B407" s="12" t="s">
        <v>125</v>
      </c>
      <c r="C407" s="1" t="s">
        <v>527</v>
      </c>
      <c r="D407" s="1" t="s">
        <v>126</v>
      </c>
      <c r="E407" s="20">
        <v>39238</v>
      </c>
      <c r="F407" s="13">
        <f t="shared" ca="1" si="6"/>
        <v>15</v>
      </c>
      <c r="G407" s="14" t="s">
        <v>138</v>
      </c>
      <c r="H407" s="15">
        <v>31910</v>
      </c>
      <c r="I407" s="12">
        <v>5</v>
      </c>
    </row>
    <row r="408" spans="1:9" x14ac:dyDescent="0.4">
      <c r="A408" s="1" t="s">
        <v>302</v>
      </c>
      <c r="B408" s="12" t="s">
        <v>131</v>
      </c>
      <c r="C408" s="1" t="s">
        <v>220</v>
      </c>
      <c r="D408" s="1" t="s">
        <v>129</v>
      </c>
      <c r="E408" s="20">
        <v>37351</v>
      </c>
      <c r="F408" s="13">
        <f t="shared" ca="1" si="6"/>
        <v>20</v>
      </c>
      <c r="G408" s="14"/>
      <c r="H408" s="15">
        <v>27380</v>
      </c>
      <c r="I408" s="12">
        <v>3</v>
      </c>
    </row>
    <row r="409" spans="1:9" x14ac:dyDescent="0.4">
      <c r="A409" s="1" t="s">
        <v>606</v>
      </c>
      <c r="B409" s="12" t="s">
        <v>130</v>
      </c>
      <c r="C409" s="1" t="s">
        <v>586</v>
      </c>
      <c r="D409" s="1" t="s">
        <v>126</v>
      </c>
      <c r="E409" s="20">
        <v>38010</v>
      </c>
      <c r="F409" s="13">
        <f t="shared" ca="1" si="6"/>
        <v>18</v>
      </c>
      <c r="G409" s="14" t="s">
        <v>138</v>
      </c>
      <c r="H409" s="15">
        <v>78710</v>
      </c>
      <c r="I409" s="12">
        <v>2</v>
      </c>
    </row>
    <row r="410" spans="1:9" x14ac:dyDescent="0.4">
      <c r="A410" s="1" t="s">
        <v>268</v>
      </c>
      <c r="B410" s="12" t="s">
        <v>135</v>
      </c>
      <c r="C410" s="1" t="s">
        <v>220</v>
      </c>
      <c r="D410" s="1" t="s">
        <v>129</v>
      </c>
      <c r="E410" s="20">
        <v>40546</v>
      </c>
      <c r="F410" s="13">
        <f t="shared" ca="1" si="6"/>
        <v>11</v>
      </c>
      <c r="G410" s="14"/>
      <c r="H410" s="15">
        <v>84170</v>
      </c>
      <c r="I410" s="12">
        <v>2</v>
      </c>
    </row>
    <row r="411" spans="1:9" x14ac:dyDescent="0.4">
      <c r="A411" s="1" t="s">
        <v>169</v>
      </c>
      <c r="B411" s="12" t="s">
        <v>125</v>
      </c>
      <c r="C411" s="1" t="s">
        <v>161</v>
      </c>
      <c r="D411" s="1" t="s">
        <v>126</v>
      </c>
      <c r="E411" s="20">
        <v>41753</v>
      </c>
      <c r="F411" s="13">
        <f t="shared" ca="1" si="6"/>
        <v>8</v>
      </c>
      <c r="G411" s="14" t="s">
        <v>138</v>
      </c>
      <c r="H411" s="15">
        <v>37620</v>
      </c>
      <c r="I411" s="12">
        <v>5</v>
      </c>
    </row>
    <row r="412" spans="1:9" x14ac:dyDescent="0.4">
      <c r="A412" s="1" t="s">
        <v>92</v>
      </c>
      <c r="B412" s="12" t="s">
        <v>125</v>
      </c>
      <c r="C412" s="1" t="s">
        <v>140</v>
      </c>
      <c r="D412" s="1" t="s">
        <v>129</v>
      </c>
      <c r="E412" s="20">
        <v>37088</v>
      </c>
      <c r="F412" s="13">
        <f t="shared" ca="1" si="6"/>
        <v>21</v>
      </c>
      <c r="G412" s="14"/>
      <c r="H412" s="15">
        <v>76930</v>
      </c>
      <c r="I412" s="12">
        <v>1</v>
      </c>
    </row>
    <row r="413" spans="1:9" x14ac:dyDescent="0.4">
      <c r="A413" s="1" t="s">
        <v>325</v>
      </c>
      <c r="B413" s="12" t="s">
        <v>135</v>
      </c>
      <c r="C413" s="1" t="s">
        <v>220</v>
      </c>
      <c r="D413" s="1" t="s">
        <v>126</v>
      </c>
      <c r="E413" s="20">
        <v>41470</v>
      </c>
      <c r="F413" s="13">
        <f t="shared" ca="1" si="6"/>
        <v>9</v>
      </c>
      <c r="G413" s="14" t="s">
        <v>128</v>
      </c>
      <c r="H413" s="15">
        <v>45480</v>
      </c>
      <c r="I413" s="12">
        <v>4</v>
      </c>
    </row>
    <row r="414" spans="1:9" x14ac:dyDescent="0.4">
      <c r="A414" s="1" t="s">
        <v>295</v>
      </c>
      <c r="B414" s="12" t="s">
        <v>137</v>
      </c>
      <c r="C414" s="1" t="s">
        <v>220</v>
      </c>
      <c r="D414" s="1" t="s">
        <v>126</v>
      </c>
      <c r="E414" s="20">
        <v>40973</v>
      </c>
      <c r="F414" s="13">
        <f t="shared" ca="1" si="6"/>
        <v>10</v>
      </c>
      <c r="G414" s="14" t="s">
        <v>127</v>
      </c>
      <c r="H414" s="15">
        <v>78170</v>
      </c>
      <c r="I414" s="12">
        <v>5</v>
      </c>
    </row>
    <row r="415" spans="1:9" x14ac:dyDescent="0.4">
      <c r="A415" s="1" t="s">
        <v>433</v>
      </c>
      <c r="B415" s="12" t="s">
        <v>135</v>
      </c>
      <c r="C415" s="1" t="s">
        <v>409</v>
      </c>
      <c r="D415" s="1" t="s">
        <v>126</v>
      </c>
      <c r="E415" s="20">
        <v>42187</v>
      </c>
      <c r="F415" s="13">
        <f t="shared" ca="1" si="6"/>
        <v>7</v>
      </c>
      <c r="G415" s="14" t="s">
        <v>136</v>
      </c>
      <c r="H415" s="15">
        <v>46910</v>
      </c>
      <c r="I415" s="12">
        <v>3</v>
      </c>
    </row>
    <row r="416" spans="1:9" x14ac:dyDescent="0.4">
      <c r="A416" s="1" t="s">
        <v>28</v>
      </c>
      <c r="B416" s="12" t="s">
        <v>137</v>
      </c>
      <c r="C416" s="1" t="s">
        <v>139</v>
      </c>
      <c r="D416" s="1" t="s">
        <v>129</v>
      </c>
      <c r="E416" s="20">
        <v>41509</v>
      </c>
      <c r="F416" s="13">
        <f t="shared" ca="1" si="6"/>
        <v>9</v>
      </c>
      <c r="G416" s="14"/>
      <c r="H416" s="15">
        <v>58130</v>
      </c>
      <c r="I416" s="12">
        <v>2</v>
      </c>
    </row>
    <row r="417" spans="1:9" x14ac:dyDescent="0.4">
      <c r="A417" s="1" t="s">
        <v>54</v>
      </c>
      <c r="B417" s="12" t="s">
        <v>137</v>
      </c>
      <c r="C417" s="1" t="s">
        <v>134</v>
      </c>
      <c r="D417" s="1" t="s">
        <v>126</v>
      </c>
      <c r="E417" s="20">
        <v>40030</v>
      </c>
      <c r="F417" s="13">
        <f t="shared" ca="1" si="6"/>
        <v>13</v>
      </c>
      <c r="G417" s="14" t="s">
        <v>138</v>
      </c>
      <c r="H417" s="15">
        <v>85300</v>
      </c>
      <c r="I417" s="12">
        <v>2</v>
      </c>
    </row>
    <row r="418" spans="1:9" x14ac:dyDescent="0.4">
      <c r="A418" s="1" t="s">
        <v>223</v>
      </c>
      <c r="B418" s="12" t="s">
        <v>135</v>
      </c>
      <c r="C418" s="1" t="s">
        <v>220</v>
      </c>
      <c r="D418" s="1" t="s">
        <v>129</v>
      </c>
      <c r="E418" s="20">
        <v>40093</v>
      </c>
      <c r="F418" s="13">
        <f t="shared" ca="1" si="6"/>
        <v>13</v>
      </c>
      <c r="G418" s="14"/>
      <c r="H418" s="15">
        <v>73990</v>
      </c>
      <c r="I418" s="12">
        <v>3</v>
      </c>
    </row>
    <row r="419" spans="1:9" x14ac:dyDescent="0.4">
      <c r="A419" s="1" t="s">
        <v>277</v>
      </c>
      <c r="B419" s="12" t="s">
        <v>137</v>
      </c>
      <c r="C419" s="1" t="s">
        <v>220</v>
      </c>
      <c r="D419" s="1" t="s">
        <v>129</v>
      </c>
      <c r="E419" s="20">
        <v>37284</v>
      </c>
      <c r="F419" s="13">
        <f t="shared" ca="1" si="6"/>
        <v>20</v>
      </c>
      <c r="G419" s="14"/>
      <c r="H419" s="15">
        <v>25130</v>
      </c>
      <c r="I419" s="12">
        <v>5</v>
      </c>
    </row>
    <row r="420" spans="1:9" x14ac:dyDescent="0.4">
      <c r="A420" s="1" t="s">
        <v>62</v>
      </c>
      <c r="B420" s="12" t="s">
        <v>130</v>
      </c>
      <c r="C420" s="1" t="s">
        <v>140</v>
      </c>
      <c r="D420" s="1" t="s">
        <v>129</v>
      </c>
      <c r="E420" s="20">
        <v>41984</v>
      </c>
      <c r="F420" s="13">
        <f t="shared" ca="1" si="6"/>
        <v>7</v>
      </c>
      <c r="G420" s="14"/>
      <c r="H420" s="15">
        <v>64460</v>
      </c>
      <c r="I420" s="12">
        <v>1</v>
      </c>
    </row>
    <row r="421" spans="1:9" x14ac:dyDescent="0.4">
      <c r="A421" s="1" t="s">
        <v>90</v>
      </c>
      <c r="B421" s="12" t="s">
        <v>133</v>
      </c>
      <c r="C421" s="1" t="s">
        <v>140</v>
      </c>
      <c r="D421" s="1" t="s">
        <v>126</v>
      </c>
      <c r="E421" s="20">
        <v>42201</v>
      </c>
      <c r="F421" s="13">
        <f t="shared" ca="1" si="6"/>
        <v>7</v>
      </c>
      <c r="G421" s="14" t="s">
        <v>138</v>
      </c>
      <c r="H421" s="15">
        <v>71670</v>
      </c>
      <c r="I421" s="12">
        <v>4</v>
      </c>
    </row>
    <row r="422" spans="1:9" x14ac:dyDescent="0.4">
      <c r="A422" s="1" t="s">
        <v>88</v>
      </c>
      <c r="B422" s="12" t="s">
        <v>135</v>
      </c>
      <c r="C422" s="1" t="s">
        <v>140</v>
      </c>
      <c r="D422" s="1" t="s">
        <v>126</v>
      </c>
      <c r="E422" s="20">
        <v>41086</v>
      </c>
      <c r="F422" s="13">
        <f t="shared" ca="1" si="6"/>
        <v>10</v>
      </c>
      <c r="G422" s="14" t="s">
        <v>127</v>
      </c>
      <c r="H422" s="15">
        <v>41490</v>
      </c>
      <c r="I422" s="12">
        <v>5</v>
      </c>
    </row>
    <row r="423" spans="1:9" x14ac:dyDescent="0.4">
      <c r="A423" s="1" t="s">
        <v>20</v>
      </c>
      <c r="B423" s="12" t="s">
        <v>130</v>
      </c>
      <c r="C423" s="1" t="s">
        <v>139</v>
      </c>
      <c r="D423" s="1" t="s">
        <v>126</v>
      </c>
      <c r="E423" s="20">
        <v>39052</v>
      </c>
      <c r="F423" s="13">
        <f t="shared" ca="1" si="6"/>
        <v>15</v>
      </c>
      <c r="G423" s="14" t="s">
        <v>127</v>
      </c>
      <c r="H423" s="15">
        <v>30350</v>
      </c>
      <c r="I423" s="12">
        <v>1</v>
      </c>
    </row>
    <row r="424" spans="1:9" x14ac:dyDescent="0.4">
      <c r="A424" s="1" t="s">
        <v>36</v>
      </c>
      <c r="B424" s="12" t="s">
        <v>133</v>
      </c>
      <c r="C424" s="1" t="s">
        <v>140</v>
      </c>
      <c r="D424" s="1" t="s">
        <v>126</v>
      </c>
      <c r="E424" s="20">
        <v>36830</v>
      </c>
      <c r="F424" s="13">
        <f t="shared" ca="1" si="6"/>
        <v>21</v>
      </c>
      <c r="G424" s="14" t="s">
        <v>127</v>
      </c>
      <c r="H424" s="15">
        <v>61030</v>
      </c>
      <c r="I424" s="12">
        <v>3</v>
      </c>
    </row>
    <row r="425" spans="1:9" x14ac:dyDescent="0.4">
      <c r="A425" s="1" t="s">
        <v>45</v>
      </c>
      <c r="B425" s="12" t="s">
        <v>133</v>
      </c>
      <c r="C425" s="1" t="s">
        <v>134</v>
      </c>
      <c r="D425" s="1" t="s">
        <v>126</v>
      </c>
      <c r="E425" s="20">
        <v>39752</v>
      </c>
      <c r="F425" s="13">
        <f t="shared" ca="1" si="6"/>
        <v>13</v>
      </c>
      <c r="G425" s="14" t="s">
        <v>127</v>
      </c>
      <c r="H425" s="15">
        <v>60830</v>
      </c>
      <c r="I425" s="12">
        <v>2</v>
      </c>
    </row>
    <row r="426" spans="1:9" x14ac:dyDescent="0.4">
      <c r="A426" s="1" t="s">
        <v>488</v>
      </c>
      <c r="B426" s="12" t="s">
        <v>135</v>
      </c>
      <c r="C426" s="1" t="s">
        <v>456</v>
      </c>
      <c r="D426" s="1" t="s">
        <v>126</v>
      </c>
      <c r="E426" s="20">
        <v>36991</v>
      </c>
      <c r="F426" s="13">
        <f t="shared" ca="1" si="6"/>
        <v>21</v>
      </c>
      <c r="G426" s="14" t="s">
        <v>136</v>
      </c>
      <c r="H426" s="15">
        <v>36890</v>
      </c>
      <c r="I426" s="12">
        <v>1</v>
      </c>
    </row>
    <row r="427" spans="1:9" x14ac:dyDescent="0.4">
      <c r="A427" s="1" t="s">
        <v>328</v>
      </c>
      <c r="B427" s="12" t="s">
        <v>125</v>
      </c>
      <c r="C427" s="1" t="s">
        <v>220</v>
      </c>
      <c r="D427" s="1" t="s">
        <v>126</v>
      </c>
      <c r="E427" s="20">
        <v>40002</v>
      </c>
      <c r="F427" s="13">
        <f t="shared" ca="1" si="6"/>
        <v>13</v>
      </c>
      <c r="G427" s="14" t="s">
        <v>128</v>
      </c>
      <c r="H427" s="15">
        <v>70020</v>
      </c>
      <c r="I427" s="12">
        <v>3</v>
      </c>
    </row>
    <row r="428" spans="1:9" x14ac:dyDescent="0.4">
      <c r="A428" s="1" t="s">
        <v>371</v>
      </c>
      <c r="B428" s="12" t="s">
        <v>125</v>
      </c>
      <c r="C428" s="1" t="s">
        <v>358</v>
      </c>
      <c r="D428" s="1" t="s">
        <v>126</v>
      </c>
      <c r="E428" s="20">
        <v>42008</v>
      </c>
      <c r="F428" s="13">
        <f t="shared" ca="1" si="6"/>
        <v>7</v>
      </c>
      <c r="G428" s="14" t="s">
        <v>127</v>
      </c>
      <c r="H428" s="15">
        <v>37020</v>
      </c>
      <c r="I428" s="12">
        <v>2</v>
      </c>
    </row>
    <row r="429" spans="1:9" x14ac:dyDescent="0.4">
      <c r="A429" s="1" t="s">
        <v>63</v>
      </c>
      <c r="B429" s="12" t="s">
        <v>135</v>
      </c>
      <c r="C429" s="1" t="s">
        <v>140</v>
      </c>
      <c r="D429" s="1" t="s">
        <v>129</v>
      </c>
      <c r="E429" s="20">
        <v>39793</v>
      </c>
      <c r="F429" s="13">
        <f t="shared" ca="1" si="6"/>
        <v>13</v>
      </c>
      <c r="G429" s="14"/>
      <c r="H429" s="15">
        <v>74740</v>
      </c>
      <c r="I429" s="12">
        <v>5</v>
      </c>
    </row>
    <row r="430" spans="1:9" x14ac:dyDescent="0.4">
      <c r="A430" s="1" t="s">
        <v>598</v>
      </c>
      <c r="B430" s="12" t="s">
        <v>133</v>
      </c>
      <c r="C430" s="1" t="s">
        <v>586</v>
      </c>
      <c r="D430" s="1" t="s">
        <v>126</v>
      </c>
      <c r="E430" s="20">
        <v>41251</v>
      </c>
      <c r="F430" s="13">
        <f t="shared" ca="1" si="6"/>
        <v>9</v>
      </c>
      <c r="G430" s="14" t="s">
        <v>138</v>
      </c>
      <c r="H430" s="15">
        <v>33590</v>
      </c>
      <c r="I430" s="12">
        <v>5</v>
      </c>
    </row>
    <row r="431" spans="1:9" x14ac:dyDescent="0.4">
      <c r="A431" s="1" t="s">
        <v>181</v>
      </c>
      <c r="B431" s="12" t="s">
        <v>135</v>
      </c>
      <c r="C431" s="1" t="s">
        <v>177</v>
      </c>
      <c r="D431" s="1" t="s">
        <v>126</v>
      </c>
      <c r="E431" s="20">
        <v>41443</v>
      </c>
      <c r="F431" s="13">
        <f t="shared" ca="1" si="6"/>
        <v>9</v>
      </c>
      <c r="G431" s="14" t="s">
        <v>127</v>
      </c>
      <c r="H431" s="15">
        <v>66740</v>
      </c>
      <c r="I431" s="12">
        <v>2</v>
      </c>
    </row>
    <row r="432" spans="1:9" x14ac:dyDescent="0.4">
      <c r="A432" s="1" t="s">
        <v>492</v>
      </c>
      <c r="B432" s="12" t="s">
        <v>125</v>
      </c>
      <c r="C432" s="1" t="s">
        <v>456</v>
      </c>
      <c r="D432" s="1" t="s">
        <v>126</v>
      </c>
      <c r="E432" s="20">
        <v>41400</v>
      </c>
      <c r="F432" s="13">
        <f t="shared" ca="1" si="6"/>
        <v>9</v>
      </c>
      <c r="G432" s="14" t="s">
        <v>128</v>
      </c>
      <c r="H432" s="15">
        <v>72700</v>
      </c>
      <c r="I432" s="12">
        <v>5</v>
      </c>
    </row>
    <row r="433" spans="1:9" x14ac:dyDescent="0.4">
      <c r="A433" s="1" t="s">
        <v>372</v>
      </c>
      <c r="B433" s="12" t="s">
        <v>133</v>
      </c>
      <c r="C433" s="1" t="s">
        <v>358</v>
      </c>
      <c r="D433" s="1" t="s">
        <v>126</v>
      </c>
      <c r="E433" s="20">
        <v>40181</v>
      </c>
      <c r="F433" s="13">
        <f t="shared" ca="1" si="6"/>
        <v>12</v>
      </c>
      <c r="G433" s="14" t="s">
        <v>132</v>
      </c>
      <c r="H433" s="15">
        <v>86540</v>
      </c>
      <c r="I433" s="12">
        <v>4</v>
      </c>
    </row>
    <row r="434" spans="1:9" x14ac:dyDescent="0.4">
      <c r="A434" s="1" t="s">
        <v>217</v>
      </c>
      <c r="B434" s="12" t="s">
        <v>137</v>
      </c>
      <c r="C434" s="1" t="s">
        <v>214</v>
      </c>
      <c r="D434" s="1" t="s">
        <v>129</v>
      </c>
      <c r="E434" s="20">
        <v>37674</v>
      </c>
      <c r="F434" s="13">
        <f t="shared" ca="1" si="6"/>
        <v>19</v>
      </c>
      <c r="G434" s="14" t="s">
        <v>138</v>
      </c>
      <c r="H434" s="15">
        <v>69410</v>
      </c>
      <c r="I434" s="12">
        <v>4</v>
      </c>
    </row>
    <row r="435" spans="1:9" x14ac:dyDescent="0.4">
      <c r="A435" s="1" t="s">
        <v>166</v>
      </c>
      <c r="B435" s="12" t="s">
        <v>125</v>
      </c>
      <c r="C435" s="1" t="s">
        <v>161</v>
      </c>
      <c r="D435" s="1" t="s">
        <v>129</v>
      </c>
      <c r="E435" s="20">
        <v>41264</v>
      </c>
      <c r="F435" s="13">
        <f t="shared" ca="1" si="6"/>
        <v>9</v>
      </c>
      <c r="G435" s="14"/>
      <c r="H435" s="15">
        <v>35260</v>
      </c>
      <c r="I435" s="12">
        <v>2</v>
      </c>
    </row>
    <row r="436" spans="1:9" x14ac:dyDescent="0.4">
      <c r="A436" s="1" t="s">
        <v>373</v>
      </c>
      <c r="B436" s="12" t="s">
        <v>133</v>
      </c>
      <c r="C436" s="1" t="s">
        <v>358</v>
      </c>
      <c r="D436" s="1" t="s">
        <v>126</v>
      </c>
      <c r="E436" s="20">
        <v>39835</v>
      </c>
      <c r="F436" s="13">
        <f t="shared" ca="1" si="6"/>
        <v>13</v>
      </c>
      <c r="G436" s="14" t="s">
        <v>127</v>
      </c>
      <c r="H436" s="15">
        <v>81640</v>
      </c>
      <c r="I436" s="12">
        <v>4</v>
      </c>
    </row>
    <row r="437" spans="1:9" x14ac:dyDescent="0.4">
      <c r="A437" s="1" t="s">
        <v>211</v>
      </c>
      <c r="B437" s="12" t="s">
        <v>133</v>
      </c>
      <c r="C437" s="1" t="s">
        <v>182</v>
      </c>
      <c r="D437" s="1" t="s">
        <v>126</v>
      </c>
      <c r="E437" s="20">
        <v>41471</v>
      </c>
      <c r="F437" s="13">
        <f t="shared" ca="1" si="6"/>
        <v>9</v>
      </c>
      <c r="G437" s="14" t="s">
        <v>138</v>
      </c>
      <c r="H437" s="15">
        <v>42620</v>
      </c>
      <c r="I437" s="12">
        <v>3</v>
      </c>
    </row>
    <row r="438" spans="1:9" x14ac:dyDescent="0.4">
      <c r="A438" s="1" t="s">
        <v>411</v>
      </c>
      <c r="B438" s="12" t="s">
        <v>125</v>
      </c>
      <c r="C438" s="1" t="s">
        <v>409</v>
      </c>
      <c r="D438" s="1" t="s">
        <v>126</v>
      </c>
      <c r="E438" s="20">
        <v>41942</v>
      </c>
      <c r="F438" s="13">
        <f t="shared" ca="1" si="6"/>
        <v>7</v>
      </c>
      <c r="G438" s="14" t="s">
        <v>127</v>
      </c>
      <c r="H438" s="15">
        <v>26360</v>
      </c>
      <c r="I438" s="12">
        <v>1</v>
      </c>
    </row>
    <row r="439" spans="1:9" x14ac:dyDescent="0.4">
      <c r="A439" s="1" t="s">
        <v>518</v>
      </c>
      <c r="B439" s="12" t="s">
        <v>135</v>
      </c>
      <c r="C439" s="1" t="s">
        <v>456</v>
      </c>
      <c r="D439" s="1" t="s">
        <v>126</v>
      </c>
      <c r="E439" s="20">
        <v>40048</v>
      </c>
      <c r="F439" s="13">
        <f t="shared" ca="1" si="6"/>
        <v>13</v>
      </c>
      <c r="G439" s="14" t="s">
        <v>138</v>
      </c>
      <c r="H439" s="15">
        <v>65880</v>
      </c>
      <c r="I439" s="12">
        <v>5</v>
      </c>
    </row>
    <row r="440" spans="1:9" x14ac:dyDescent="0.4">
      <c r="A440" s="1" t="s">
        <v>362</v>
      </c>
      <c r="B440" s="12" t="s">
        <v>130</v>
      </c>
      <c r="C440" s="1" t="s">
        <v>358</v>
      </c>
      <c r="D440" s="1" t="s">
        <v>129</v>
      </c>
      <c r="E440" s="20">
        <v>37200</v>
      </c>
      <c r="F440" s="13">
        <f t="shared" ca="1" si="6"/>
        <v>20</v>
      </c>
      <c r="G440" s="14"/>
      <c r="H440" s="15">
        <v>31270</v>
      </c>
      <c r="I440" s="12">
        <v>5</v>
      </c>
    </row>
    <row r="441" spans="1:9" x14ac:dyDescent="0.4">
      <c r="A441" s="1" t="s">
        <v>363</v>
      </c>
      <c r="B441" s="12" t="s">
        <v>125</v>
      </c>
      <c r="C441" s="1" t="s">
        <v>358</v>
      </c>
      <c r="D441" s="1" t="s">
        <v>126</v>
      </c>
      <c r="E441" s="20">
        <v>37941</v>
      </c>
      <c r="F441" s="13">
        <f t="shared" ca="1" si="6"/>
        <v>18</v>
      </c>
      <c r="G441" s="14" t="s">
        <v>127</v>
      </c>
      <c r="H441" s="15">
        <v>48990</v>
      </c>
      <c r="I441" s="12">
        <v>5</v>
      </c>
    </row>
    <row r="442" spans="1:9" x14ac:dyDescent="0.4">
      <c r="A442" s="1" t="s">
        <v>348</v>
      </c>
      <c r="B442" s="12" t="s">
        <v>131</v>
      </c>
      <c r="C442" s="1" t="s">
        <v>220</v>
      </c>
      <c r="D442" s="1" t="s">
        <v>126</v>
      </c>
      <c r="E442" s="20">
        <v>41176</v>
      </c>
      <c r="F442" s="13">
        <f t="shared" ca="1" si="6"/>
        <v>10</v>
      </c>
      <c r="G442" s="14" t="s">
        <v>132</v>
      </c>
      <c r="H442" s="15">
        <v>34690</v>
      </c>
      <c r="I442" s="12">
        <v>2</v>
      </c>
    </row>
    <row r="443" spans="1:9" x14ac:dyDescent="0.4">
      <c r="A443" s="1" t="s">
        <v>244</v>
      </c>
      <c r="B443" s="12" t="s">
        <v>130</v>
      </c>
      <c r="C443" s="1" t="s">
        <v>220</v>
      </c>
      <c r="D443" s="1" t="s">
        <v>126</v>
      </c>
      <c r="E443" s="20">
        <v>40169</v>
      </c>
      <c r="F443" s="13">
        <f t="shared" ca="1" si="6"/>
        <v>12</v>
      </c>
      <c r="G443" s="14" t="s">
        <v>127</v>
      </c>
      <c r="H443" s="15">
        <v>24300</v>
      </c>
      <c r="I443" s="12">
        <v>3</v>
      </c>
    </row>
    <row r="444" spans="1:9" x14ac:dyDescent="0.4">
      <c r="A444" s="1" t="s">
        <v>200</v>
      </c>
      <c r="B444" s="12" t="s">
        <v>125</v>
      </c>
      <c r="C444" s="1" t="s">
        <v>182</v>
      </c>
      <c r="D444" s="1" t="s">
        <v>129</v>
      </c>
      <c r="E444" s="20">
        <v>40275</v>
      </c>
      <c r="F444" s="13">
        <f t="shared" ca="1" si="6"/>
        <v>12</v>
      </c>
      <c r="G444" s="14"/>
      <c r="H444" s="15">
        <v>64090</v>
      </c>
      <c r="I444" s="12">
        <v>2</v>
      </c>
    </row>
    <row r="445" spans="1:9" x14ac:dyDescent="0.4">
      <c r="A445" s="1" t="s">
        <v>344</v>
      </c>
      <c r="B445" s="12" t="s">
        <v>133</v>
      </c>
      <c r="C445" s="1" t="s">
        <v>220</v>
      </c>
      <c r="D445" s="1" t="s">
        <v>126</v>
      </c>
      <c r="E445" s="20">
        <v>40761</v>
      </c>
      <c r="F445" s="13">
        <f t="shared" ca="1" si="6"/>
        <v>11</v>
      </c>
      <c r="G445" s="14" t="s">
        <v>127</v>
      </c>
      <c r="H445" s="15">
        <v>61060</v>
      </c>
      <c r="I445" s="12">
        <v>5</v>
      </c>
    </row>
    <row r="446" spans="1:9" x14ac:dyDescent="0.4">
      <c r="A446" s="1" t="s">
        <v>72</v>
      </c>
      <c r="B446" s="12" t="s">
        <v>133</v>
      </c>
      <c r="C446" s="1" t="s">
        <v>140</v>
      </c>
      <c r="D446" s="1" t="s">
        <v>126</v>
      </c>
      <c r="E446" s="20">
        <v>42052</v>
      </c>
      <c r="F446" s="13">
        <f t="shared" ca="1" si="6"/>
        <v>7</v>
      </c>
      <c r="G446" s="14" t="s">
        <v>128</v>
      </c>
      <c r="H446" s="15">
        <v>31830</v>
      </c>
      <c r="I446" s="12">
        <v>3</v>
      </c>
    </row>
    <row r="447" spans="1:9" x14ac:dyDescent="0.4">
      <c r="A447" s="1" t="s">
        <v>670</v>
      </c>
      <c r="B447" s="12" t="s">
        <v>130</v>
      </c>
      <c r="C447" s="1" t="s">
        <v>668</v>
      </c>
      <c r="D447" s="1" t="s">
        <v>126</v>
      </c>
      <c r="E447" s="20">
        <v>41385</v>
      </c>
      <c r="F447" s="13">
        <f t="shared" ca="1" si="6"/>
        <v>9</v>
      </c>
      <c r="G447" s="14" t="s">
        <v>127</v>
      </c>
      <c r="H447" s="15">
        <v>46680</v>
      </c>
      <c r="I447" s="12">
        <v>1</v>
      </c>
    </row>
    <row r="448" spans="1:9" x14ac:dyDescent="0.4">
      <c r="A448" s="1" t="s">
        <v>219</v>
      </c>
      <c r="B448" s="12" t="s">
        <v>133</v>
      </c>
      <c r="C448" s="1" t="s">
        <v>220</v>
      </c>
      <c r="D448" s="1" t="s">
        <v>126</v>
      </c>
      <c r="E448" s="20">
        <v>41919</v>
      </c>
      <c r="F448" s="13">
        <f t="shared" ca="1" si="6"/>
        <v>8</v>
      </c>
      <c r="G448" s="14" t="s">
        <v>221</v>
      </c>
      <c r="H448" s="15">
        <v>56900</v>
      </c>
      <c r="I448" s="12">
        <v>5</v>
      </c>
    </row>
    <row r="449" spans="1:9" x14ac:dyDescent="0.4">
      <c r="A449" s="1" t="s">
        <v>636</v>
      </c>
      <c r="B449" s="12" t="s">
        <v>137</v>
      </c>
      <c r="C449" s="1" t="s">
        <v>586</v>
      </c>
      <c r="D449" s="1" t="s">
        <v>126</v>
      </c>
      <c r="E449" s="20">
        <v>40680</v>
      </c>
      <c r="F449" s="13">
        <f t="shared" ca="1" si="6"/>
        <v>11</v>
      </c>
      <c r="G449" s="14" t="s">
        <v>127</v>
      </c>
      <c r="H449" s="15">
        <v>22820</v>
      </c>
      <c r="I449" s="12">
        <v>5</v>
      </c>
    </row>
    <row r="450" spans="1:9" x14ac:dyDescent="0.4">
      <c r="A450" s="1" t="s">
        <v>168</v>
      </c>
      <c r="B450" s="12" t="s">
        <v>135</v>
      </c>
      <c r="C450" s="1" t="s">
        <v>161</v>
      </c>
      <c r="D450" s="1" t="s">
        <v>129</v>
      </c>
      <c r="E450" s="20">
        <v>36960</v>
      </c>
      <c r="F450" s="13">
        <f t="shared" ref="F450:F513" ca="1" si="7">DATEDIF(E450,TODAY(),"Y")</f>
        <v>21</v>
      </c>
      <c r="G450" s="14"/>
      <c r="H450" s="15">
        <v>64470</v>
      </c>
      <c r="I450" s="12">
        <v>3</v>
      </c>
    </row>
    <row r="451" spans="1:9" x14ac:dyDescent="0.4">
      <c r="A451" s="1" t="s">
        <v>356</v>
      </c>
      <c r="B451" s="12" t="s">
        <v>125</v>
      </c>
      <c r="C451" s="1" t="s">
        <v>350</v>
      </c>
      <c r="D451" s="1" t="s">
        <v>126</v>
      </c>
      <c r="E451" s="20">
        <v>40039</v>
      </c>
      <c r="F451" s="13">
        <f t="shared" ca="1" si="7"/>
        <v>13</v>
      </c>
      <c r="G451" s="14" t="s">
        <v>136</v>
      </c>
      <c r="H451" s="15">
        <v>71400</v>
      </c>
      <c r="I451" s="12">
        <v>4</v>
      </c>
    </row>
    <row r="452" spans="1:9" x14ac:dyDescent="0.4">
      <c r="A452" s="1" t="s">
        <v>251</v>
      </c>
      <c r="B452" s="12" t="s">
        <v>133</v>
      </c>
      <c r="C452" s="1" t="s">
        <v>220</v>
      </c>
      <c r="D452" s="1" t="s">
        <v>129</v>
      </c>
      <c r="E452" s="20">
        <v>39074</v>
      </c>
      <c r="F452" s="13">
        <f t="shared" ca="1" si="7"/>
        <v>15</v>
      </c>
      <c r="G452" s="14"/>
      <c r="H452" s="15">
        <v>39300</v>
      </c>
      <c r="I452" s="12">
        <v>2</v>
      </c>
    </row>
    <row r="453" spans="1:9" x14ac:dyDescent="0.4">
      <c r="A453" s="1" t="s">
        <v>382</v>
      </c>
      <c r="B453" s="12" t="s">
        <v>133</v>
      </c>
      <c r="C453" s="1" t="s">
        <v>358</v>
      </c>
      <c r="D453" s="1" t="s">
        <v>126</v>
      </c>
      <c r="E453" s="20">
        <v>40291</v>
      </c>
      <c r="F453" s="13">
        <f t="shared" ca="1" si="7"/>
        <v>12</v>
      </c>
      <c r="G453" s="14" t="s">
        <v>138</v>
      </c>
      <c r="H453" s="15">
        <v>65250</v>
      </c>
      <c r="I453" s="12">
        <v>2</v>
      </c>
    </row>
    <row r="454" spans="1:9" x14ac:dyDescent="0.4">
      <c r="A454" s="1" t="s">
        <v>587</v>
      </c>
      <c r="B454" s="12" t="s">
        <v>135</v>
      </c>
      <c r="C454" s="1" t="s">
        <v>586</v>
      </c>
      <c r="D454" s="1" t="s">
        <v>129</v>
      </c>
      <c r="E454" s="20">
        <v>40091</v>
      </c>
      <c r="F454" s="13">
        <f t="shared" ca="1" si="7"/>
        <v>13</v>
      </c>
      <c r="G454" s="14"/>
      <c r="H454" s="15">
        <v>63290</v>
      </c>
      <c r="I454" s="12">
        <v>5</v>
      </c>
    </row>
    <row r="455" spans="1:9" x14ac:dyDescent="0.4">
      <c r="A455" s="1" t="s">
        <v>228</v>
      </c>
      <c r="B455" s="12" t="s">
        <v>133</v>
      </c>
      <c r="C455" s="1" t="s">
        <v>220</v>
      </c>
      <c r="D455" s="1" t="s">
        <v>129</v>
      </c>
      <c r="E455" s="20">
        <v>38635</v>
      </c>
      <c r="F455" s="13">
        <f t="shared" ca="1" si="7"/>
        <v>17</v>
      </c>
      <c r="G455" s="14"/>
      <c r="H455" s="15">
        <v>61370</v>
      </c>
      <c r="I455" s="12">
        <v>3</v>
      </c>
    </row>
    <row r="456" spans="1:9" x14ac:dyDescent="0.4">
      <c r="A456" s="1" t="s">
        <v>448</v>
      </c>
      <c r="B456" s="12" t="s">
        <v>135</v>
      </c>
      <c r="C456" s="1" t="s">
        <v>443</v>
      </c>
      <c r="D456" s="1" t="s">
        <v>126</v>
      </c>
      <c r="E456" s="20">
        <v>40689</v>
      </c>
      <c r="F456" s="13">
        <f t="shared" ca="1" si="7"/>
        <v>11</v>
      </c>
      <c r="G456" s="14" t="s">
        <v>127</v>
      </c>
      <c r="H456" s="15">
        <v>32600</v>
      </c>
      <c r="I456" s="12">
        <v>5</v>
      </c>
    </row>
    <row r="457" spans="1:9" x14ac:dyDescent="0.4">
      <c r="A457" s="1" t="s">
        <v>530</v>
      </c>
      <c r="B457" s="12" t="s">
        <v>125</v>
      </c>
      <c r="C457" s="1" t="s">
        <v>527</v>
      </c>
      <c r="D457" s="1" t="s">
        <v>126</v>
      </c>
      <c r="E457" s="20">
        <v>39739</v>
      </c>
      <c r="F457" s="13">
        <f t="shared" ca="1" si="7"/>
        <v>13</v>
      </c>
      <c r="G457" s="14" t="s">
        <v>136</v>
      </c>
      <c r="H457" s="15">
        <v>62965</v>
      </c>
      <c r="I457" s="12">
        <v>1</v>
      </c>
    </row>
    <row r="458" spans="1:9" x14ac:dyDescent="0.4">
      <c r="A458" s="1" t="s">
        <v>234</v>
      </c>
      <c r="B458" s="12" t="s">
        <v>125</v>
      </c>
      <c r="C458" s="1" t="s">
        <v>220</v>
      </c>
      <c r="D458" s="1" t="s">
        <v>129</v>
      </c>
      <c r="E458" s="20">
        <v>40831</v>
      </c>
      <c r="F458" s="13">
        <f t="shared" ca="1" si="7"/>
        <v>10</v>
      </c>
      <c r="G458" s="14"/>
      <c r="H458" s="15">
        <v>78520</v>
      </c>
      <c r="I458" s="12">
        <v>4</v>
      </c>
    </row>
    <row r="459" spans="1:9" x14ac:dyDescent="0.4">
      <c r="A459" s="1" t="s">
        <v>482</v>
      </c>
      <c r="B459" s="12" t="s">
        <v>135</v>
      </c>
      <c r="C459" s="1" t="s">
        <v>456</v>
      </c>
      <c r="D459" s="1" t="s">
        <v>129</v>
      </c>
      <c r="E459" s="20">
        <v>41708</v>
      </c>
      <c r="F459" s="13">
        <f t="shared" ca="1" si="7"/>
        <v>8</v>
      </c>
      <c r="G459" s="14"/>
      <c r="H459" s="15">
        <v>79380</v>
      </c>
      <c r="I459" s="12">
        <v>1</v>
      </c>
    </row>
    <row r="460" spans="1:9" x14ac:dyDescent="0.4">
      <c r="A460" s="1" t="s">
        <v>216</v>
      </c>
      <c r="B460" s="12" t="s">
        <v>135</v>
      </c>
      <c r="C460" s="1" t="s">
        <v>214</v>
      </c>
      <c r="D460" s="1" t="s">
        <v>126</v>
      </c>
      <c r="E460" s="20">
        <v>41691</v>
      </c>
      <c r="F460" s="13">
        <f t="shared" ca="1" si="7"/>
        <v>8</v>
      </c>
      <c r="G460" s="14" t="s">
        <v>127</v>
      </c>
      <c r="H460" s="15">
        <v>89140</v>
      </c>
      <c r="I460" s="12">
        <v>1</v>
      </c>
    </row>
    <row r="461" spans="1:9" x14ac:dyDescent="0.4">
      <c r="A461" s="1" t="s">
        <v>649</v>
      </c>
      <c r="B461" s="12" t="s">
        <v>131</v>
      </c>
      <c r="C461" s="1" t="s">
        <v>586</v>
      </c>
      <c r="D461" s="1" t="s">
        <v>126</v>
      </c>
      <c r="E461" s="20">
        <v>42227</v>
      </c>
      <c r="F461" s="13">
        <f t="shared" ca="1" si="7"/>
        <v>7</v>
      </c>
      <c r="G461" s="14" t="s">
        <v>132</v>
      </c>
      <c r="H461" s="15">
        <v>32160</v>
      </c>
      <c r="I461" s="12">
        <v>3</v>
      </c>
    </row>
    <row r="462" spans="1:9" x14ac:dyDescent="0.4">
      <c r="A462" s="1" t="s">
        <v>249</v>
      </c>
      <c r="B462" s="12" t="s">
        <v>130</v>
      </c>
      <c r="C462" s="1" t="s">
        <v>220</v>
      </c>
      <c r="D462" s="1" t="s">
        <v>129</v>
      </c>
      <c r="E462" s="20">
        <v>38327</v>
      </c>
      <c r="F462" s="13">
        <f t="shared" ca="1" si="7"/>
        <v>17</v>
      </c>
      <c r="G462" s="14"/>
      <c r="H462" s="15">
        <v>52770</v>
      </c>
      <c r="I462" s="12">
        <v>2</v>
      </c>
    </row>
    <row r="463" spans="1:9" x14ac:dyDescent="0.4">
      <c r="A463" s="1" t="s">
        <v>52</v>
      </c>
      <c r="B463" s="12" t="s">
        <v>125</v>
      </c>
      <c r="C463" s="1" t="s">
        <v>134</v>
      </c>
      <c r="D463" s="1" t="s">
        <v>129</v>
      </c>
      <c r="E463" s="20">
        <v>37778</v>
      </c>
      <c r="F463" s="13">
        <f t="shared" ca="1" si="7"/>
        <v>19</v>
      </c>
      <c r="G463" s="14"/>
      <c r="H463" s="15">
        <v>76690</v>
      </c>
      <c r="I463" s="12">
        <v>3</v>
      </c>
    </row>
    <row r="464" spans="1:9" x14ac:dyDescent="0.4">
      <c r="A464" s="1" t="s">
        <v>604</v>
      </c>
      <c r="B464" s="12" t="s">
        <v>135</v>
      </c>
      <c r="C464" s="1" t="s">
        <v>586</v>
      </c>
      <c r="D464" s="1" t="s">
        <v>126</v>
      </c>
      <c r="E464" s="20">
        <v>40540</v>
      </c>
      <c r="F464" s="13">
        <f t="shared" ca="1" si="7"/>
        <v>11</v>
      </c>
      <c r="G464" s="14" t="s">
        <v>138</v>
      </c>
      <c r="H464" s="15">
        <v>73850</v>
      </c>
      <c r="I464" s="12">
        <v>2</v>
      </c>
    </row>
    <row r="465" spans="1:9" x14ac:dyDescent="0.4">
      <c r="A465" s="1" t="s">
        <v>560</v>
      </c>
      <c r="B465" s="12" t="s">
        <v>125</v>
      </c>
      <c r="C465" s="1" t="s">
        <v>527</v>
      </c>
      <c r="D465" s="1" t="s">
        <v>126</v>
      </c>
      <c r="E465" s="20">
        <v>37361</v>
      </c>
      <c r="F465" s="13">
        <f t="shared" ca="1" si="7"/>
        <v>20</v>
      </c>
      <c r="G465" s="14" t="s">
        <v>138</v>
      </c>
      <c r="H465" s="15">
        <v>67020</v>
      </c>
      <c r="I465" s="12">
        <v>1</v>
      </c>
    </row>
    <row r="466" spans="1:9" x14ac:dyDescent="0.4">
      <c r="A466" s="1" t="s">
        <v>423</v>
      </c>
      <c r="B466" s="12" t="s">
        <v>135</v>
      </c>
      <c r="C466" s="1" t="s">
        <v>409</v>
      </c>
      <c r="D466" s="1" t="s">
        <v>126</v>
      </c>
      <c r="E466" s="20">
        <v>36970</v>
      </c>
      <c r="F466" s="13">
        <f t="shared" ca="1" si="7"/>
        <v>21</v>
      </c>
      <c r="G466" s="14" t="s">
        <v>127</v>
      </c>
      <c r="H466" s="15">
        <v>74530</v>
      </c>
      <c r="I466" s="12">
        <v>5</v>
      </c>
    </row>
    <row r="467" spans="1:9" x14ac:dyDescent="0.4">
      <c r="A467" s="1" t="s">
        <v>293</v>
      </c>
      <c r="B467" s="12" t="s">
        <v>133</v>
      </c>
      <c r="C467" s="1" t="s">
        <v>220</v>
      </c>
      <c r="D467" s="1" t="s">
        <v>129</v>
      </c>
      <c r="E467" s="20">
        <v>40604</v>
      </c>
      <c r="F467" s="13">
        <f t="shared" ca="1" si="7"/>
        <v>11</v>
      </c>
      <c r="G467" s="14"/>
      <c r="H467" s="15">
        <v>40940</v>
      </c>
      <c r="I467" s="12">
        <v>2</v>
      </c>
    </row>
    <row r="468" spans="1:9" x14ac:dyDescent="0.4">
      <c r="A468" s="1" t="s">
        <v>627</v>
      </c>
      <c r="B468" s="12" t="s">
        <v>131</v>
      </c>
      <c r="C468" s="1" t="s">
        <v>586</v>
      </c>
      <c r="D468" s="1" t="s">
        <v>129</v>
      </c>
      <c r="E468" s="20">
        <v>38454</v>
      </c>
      <c r="F468" s="13">
        <f t="shared" ca="1" si="7"/>
        <v>17</v>
      </c>
      <c r="G468" s="14"/>
      <c r="H468" s="15">
        <v>49090</v>
      </c>
      <c r="I468" s="12">
        <v>4</v>
      </c>
    </row>
    <row r="469" spans="1:9" x14ac:dyDescent="0.4">
      <c r="A469" s="1" t="s">
        <v>650</v>
      </c>
      <c r="B469" s="12" t="s">
        <v>133</v>
      </c>
      <c r="C469" s="1" t="s">
        <v>586</v>
      </c>
      <c r="D469" s="1" t="s">
        <v>126</v>
      </c>
      <c r="E469" s="20">
        <v>40400</v>
      </c>
      <c r="F469" s="13">
        <f t="shared" ca="1" si="7"/>
        <v>12</v>
      </c>
      <c r="G469" s="14" t="s">
        <v>138</v>
      </c>
      <c r="H469" s="15">
        <v>87220</v>
      </c>
      <c r="I469" s="12">
        <v>1</v>
      </c>
    </row>
    <row r="470" spans="1:9" x14ac:dyDescent="0.4">
      <c r="A470" s="1" t="s">
        <v>642</v>
      </c>
      <c r="B470" s="12" t="s">
        <v>135</v>
      </c>
      <c r="C470" s="1" t="s">
        <v>586</v>
      </c>
      <c r="D470" s="1" t="s">
        <v>126</v>
      </c>
      <c r="E470" s="20">
        <v>41478</v>
      </c>
      <c r="F470" s="13">
        <f t="shared" ca="1" si="7"/>
        <v>9</v>
      </c>
      <c r="G470" s="14" t="s">
        <v>127</v>
      </c>
      <c r="H470" s="15">
        <v>27130</v>
      </c>
      <c r="I470" s="12">
        <v>5</v>
      </c>
    </row>
    <row r="471" spans="1:9" x14ac:dyDescent="0.4">
      <c r="A471" s="1" t="s">
        <v>283</v>
      </c>
      <c r="B471" s="12" t="s">
        <v>130</v>
      </c>
      <c r="C471" s="1" t="s">
        <v>220</v>
      </c>
      <c r="D471" s="1" t="s">
        <v>126</v>
      </c>
      <c r="E471" s="20">
        <v>39879</v>
      </c>
      <c r="F471" s="13">
        <f t="shared" ca="1" si="7"/>
        <v>13</v>
      </c>
      <c r="G471" s="14" t="s">
        <v>138</v>
      </c>
      <c r="H471" s="15">
        <v>61150</v>
      </c>
      <c r="I471" s="12">
        <v>2</v>
      </c>
    </row>
    <row r="472" spans="1:9" x14ac:dyDescent="0.4">
      <c r="A472" s="1" t="s">
        <v>202</v>
      </c>
      <c r="B472" s="12" t="s">
        <v>130</v>
      </c>
      <c r="C472" s="1" t="s">
        <v>182</v>
      </c>
      <c r="D472" s="1" t="s">
        <v>126</v>
      </c>
      <c r="E472" s="20">
        <v>36990</v>
      </c>
      <c r="F472" s="13">
        <f t="shared" ca="1" si="7"/>
        <v>21</v>
      </c>
      <c r="G472" s="14" t="s">
        <v>128</v>
      </c>
      <c r="H472" s="15">
        <v>71010</v>
      </c>
      <c r="I472" s="12">
        <v>5</v>
      </c>
    </row>
    <row r="473" spans="1:9" x14ac:dyDescent="0.4">
      <c r="A473" s="1" t="s">
        <v>415</v>
      </c>
      <c r="B473" s="12" t="s">
        <v>137</v>
      </c>
      <c r="C473" s="1" t="s">
        <v>409</v>
      </c>
      <c r="D473" s="1" t="s">
        <v>126</v>
      </c>
      <c r="E473" s="20">
        <v>41247</v>
      </c>
      <c r="F473" s="13">
        <f t="shared" ca="1" si="7"/>
        <v>9</v>
      </c>
      <c r="G473" s="14" t="s">
        <v>138</v>
      </c>
      <c r="H473" s="15">
        <v>63080</v>
      </c>
      <c r="I473" s="12">
        <v>5</v>
      </c>
    </row>
    <row r="474" spans="1:9" x14ac:dyDescent="0.4">
      <c r="A474" s="1" t="s">
        <v>352</v>
      </c>
      <c r="B474" s="12" t="s">
        <v>131</v>
      </c>
      <c r="C474" s="1" t="s">
        <v>350</v>
      </c>
      <c r="D474" s="1" t="s">
        <v>126</v>
      </c>
      <c r="E474" s="20">
        <v>41314</v>
      </c>
      <c r="F474" s="13">
        <f t="shared" ca="1" si="7"/>
        <v>9</v>
      </c>
      <c r="G474" s="14" t="s">
        <v>138</v>
      </c>
      <c r="H474" s="15">
        <v>27250</v>
      </c>
      <c r="I474" s="12">
        <v>5</v>
      </c>
    </row>
    <row r="475" spans="1:9" x14ac:dyDescent="0.4">
      <c r="A475" s="1" t="s">
        <v>550</v>
      </c>
      <c r="B475" s="12" t="s">
        <v>133</v>
      </c>
      <c r="C475" s="1" t="s">
        <v>527</v>
      </c>
      <c r="D475" s="1" t="s">
        <v>126</v>
      </c>
      <c r="E475" s="20">
        <v>40184</v>
      </c>
      <c r="F475" s="13">
        <f t="shared" ca="1" si="7"/>
        <v>12</v>
      </c>
      <c r="G475" s="14" t="s">
        <v>128</v>
      </c>
      <c r="H475" s="15">
        <v>82700</v>
      </c>
      <c r="I475" s="12">
        <v>3</v>
      </c>
    </row>
    <row r="476" spans="1:9" x14ac:dyDescent="0.4">
      <c r="A476" s="1" t="s">
        <v>611</v>
      </c>
      <c r="B476" s="12" t="s">
        <v>135</v>
      </c>
      <c r="C476" s="1" t="s">
        <v>586</v>
      </c>
      <c r="D476" s="1" t="s">
        <v>126</v>
      </c>
      <c r="E476" s="20">
        <v>41681</v>
      </c>
      <c r="F476" s="13">
        <f t="shared" ca="1" si="7"/>
        <v>8</v>
      </c>
      <c r="G476" s="14" t="s">
        <v>136</v>
      </c>
      <c r="H476" s="15">
        <v>40260</v>
      </c>
      <c r="I476" s="12">
        <v>5</v>
      </c>
    </row>
    <row r="477" spans="1:9" x14ac:dyDescent="0.4">
      <c r="A477" s="1" t="s">
        <v>396</v>
      </c>
      <c r="B477" s="12" t="s">
        <v>135</v>
      </c>
      <c r="C477" s="1" t="s">
        <v>358</v>
      </c>
      <c r="D477" s="1" t="s">
        <v>129</v>
      </c>
      <c r="E477" s="20">
        <v>40064</v>
      </c>
      <c r="F477" s="13">
        <f t="shared" ca="1" si="7"/>
        <v>13</v>
      </c>
      <c r="G477" s="14"/>
      <c r="H477" s="15">
        <v>77930</v>
      </c>
      <c r="I477" s="12">
        <v>5</v>
      </c>
    </row>
    <row r="478" spans="1:9" x14ac:dyDescent="0.4">
      <c r="A478" s="1" t="s">
        <v>479</v>
      </c>
      <c r="B478" s="12" t="s">
        <v>135</v>
      </c>
      <c r="C478" s="1" t="s">
        <v>456</v>
      </c>
      <c r="D478" s="1" t="s">
        <v>126</v>
      </c>
      <c r="E478" s="20">
        <v>37674</v>
      </c>
      <c r="F478" s="13">
        <f t="shared" ca="1" si="7"/>
        <v>19</v>
      </c>
      <c r="G478" s="14" t="s">
        <v>136</v>
      </c>
      <c r="H478" s="15">
        <v>48330</v>
      </c>
      <c r="I478" s="12">
        <v>1</v>
      </c>
    </row>
    <row r="479" spans="1:9" x14ac:dyDescent="0.4">
      <c r="A479" s="1" t="s">
        <v>263</v>
      </c>
      <c r="B479" s="12" t="s">
        <v>135</v>
      </c>
      <c r="C479" s="1" t="s">
        <v>220</v>
      </c>
      <c r="D479" s="1" t="s">
        <v>129</v>
      </c>
      <c r="E479" s="20">
        <v>37638</v>
      </c>
      <c r="F479" s="13">
        <f t="shared" ca="1" si="7"/>
        <v>19</v>
      </c>
      <c r="G479" s="14"/>
      <c r="H479" s="15">
        <v>57600</v>
      </c>
      <c r="I479" s="12">
        <v>3</v>
      </c>
    </row>
    <row r="480" spans="1:9" x14ac:dyDescent="0.4">
      <c r="A480" s="1" t="s">
        <v>190</v>
      </c>
      <c r="B480" s="12" t="s">
        <v>133</v>
      </c>
      <c r="C480" s="1" t="s">
        <v>182</v>
      </c>
      <c r="D480" s="1" t="s">
        <v>126</v>
      </c>
      <c r="E480" s="20">
        <v>39789</v>
      </c>
      <c r="F480" s="13">
        <f t="shared" ca="1" si="7"/>
        <v>13</v>
      </c>
      <c r="G480" s="14" t="s">
        <v>138</v>
      </c>
      <c r="H480" s="15">
        <v>37750</v>
      </c>
      <c r="I480" s="12">
        <v>5</v>
      </c>
    </row>
    <row r="481" spans="1:9" x14ac:dyDescent="0.4">
      <c r="A481" s="1" t="s">
        <v>514</v>
      </c>
      <c r="B481" s="12" t="s">
        <v>133</v>
      </c>
      <c r="C481" s="1" t="s">
        <v>456</v>
      </c>
      <c r="D481" s="1" t="s">
        <v>126</v>
      </c>
      <c r="E481" s="20">
        <v>40363</v>
      </c>
      <c r="F481" s="13">
        <f t="shared" ca="1" si="7"/>
        <v>12</v>
      </c>
      <c r="G481" s="14" t="s">
        <v>128</v>
      </c>
      <c r="H481" s="15">
        <v>42020</v>
      </c>
      <c r="I481" s="12">
        <v>5</v>
      </c>
    </row>
    <row r="482" spans="1:9" x14ac:dyDescent="0.4">
      <c r="A482" s="1" t="s">
        <v>476</v>
      </c>
      <c r="B482" s="12" t="s">
        <v>135</v>
      </c>
      <c r="C482" s="1" t="s">
        <v>456</v>
      </c>
      <c r="D482" s="1" t="s">
        <v>129</v>
      </c>
      <c r="E482" s="20">
        <v>40593</v>
      </c>
      <c r="F482" s="13">
        <f t="shared" ca="1" si="7"/>
        <v>11</v>
      </c>
      <c r="G482" s="14"/>
      <c r="H482" s="15">
        <v>56650</v>
      </c>
      <c r="I482" s="12">
        <v>1</v>
      </c>
    </row>
    <row r="483" spans="1:9" x14ac:dyDescent="0.4">
      <c r="A483" s="1" t="s">
        <v>272</v>
      </c>
      <c r="B483" s="12" t="s">
        <v>135</v>
      </c>
      <c r="C483" s="1" t="s">
        <v>220</v>
      </c>
      <c r="D483" s="1" t="s">
        <v>126</v>
      </c>
      <c r="E483" s="20">
        <v>41302</v>
      </c>
      <c r="F483" s="13">
        <f t="shared" ca="1" si="7"/>
        <v>9</v>
      </c>
      <c r="G483" s="14" t="s">
        <v>138</v>
      </c>
      <c r="H483" s="15">
        <v>44270</v>
      </c>
      <c r="I483" s="12">
        <v>2</v>
      </c>
    </row>
    <row r="484" spans="1:9" x14ac:dyDescent="0.4">
      <c r="A484" s="1" t="s">
        <v>481</v>
      </c>
      <c r="B484" s="12" t="s">
        <v>131</v>
      </c>
      <c r="C484" s="1" t="s">
        <v>456</v>
      </c>
      <c r="D484" s="1" t="s">
        <v>126</v>
      </c>
      <c r="E484" s="20">
        <v>40218</v>
      </c>
      <c r="F484" s="13">
        <f t="shared" ca="1" si="7"/>
        <v>12</v>
      </c>
      <c r="G484" s="14" t="s">
        <v>127</v>
      </c>
      <c r="H484" s="15">
        <v>73830</v>
      </c>
      <c r="I484" s="12">
        <v>2</v>
      </c>
    </row>
    <row r="485" spans="1:9" x14ac:dyDescent="0.4">
      <c r="A485" s="1" t="s">
        <v>616</v>
      </c>
      <c r="B485" s="12" t="s">
        <v>135</v>
      </c>
      <c r="C485" s="1" t="s">
        <v>586</v>
      </c>
      <c r="D485" s="1" t="s">
        <v>126</v>
      </c>
      <c r="E485" s="20">
        <v>37331</v>
      </c>
      <c r="F485" s="13">
        <f t="shared" ca="1" si="7"/>
        <v>20</v>
      </c>
      <c r="G485" s="14" t="s">
        <v>136</v>
      </c>
      <c r="H485" s="15">
        <v>61850</v>
      </c>
      <c r="I485" s="12">
        <v>2</v>
      </c>
    </row>
    <row r="486" spans="1:9" x14ac:dyDescent="0.4">
      <c r="A486" s="1" t="s">
        <v>67</v>
      </c>
      <c r="B486" s="12" t="s">
        <v>133</v>
      </c>
      <c r="C486" s="1" t="s">
        <v>140</v>
      </c>
      <c r="D486" s="1" t="s">
        <v>126</v>
      </c>
      <c r="E486" s="20">
        <v>38009</v>
      </c>
      <c r="F486" s="13">
        <f t="shared" ca="1" si="7"/>
        <v>18</v>
      </c>
      <c r="G486" s="14" t="s">
        <v>127</v>
      </c>
      <c r="H486" s="15">
        <v>27180</v>
      </c>
      <c r="I486" s="12">
        <v>4</v>
      </c>
    </row>
    <row r="487" spans="1:9" x14ac:dyDescent="0.4">
      <c r="A487" s="1" t="s">
        <v>187</v>
      </c>
      <c r="B487" s="12" t="s">
        <v>135</v>
      </c>
      <c r="C487" s="1" t="s">
        <v>182</v>
      </c>
      <c r="D487" s="1" t="s">
        <v>129</v>
      </c>
      <c r="E487" s="20">
        <v>41237</v>
      </c>
      <c r="F487" s="13">
        <f t="shared" ca="1" si="7"/>
        <v>9</v>
      </c>
      <c r="G487" s="14"/>
      <c r="H487" s="15">
        <v>45830</v>
      </c>
      <c r="I487" s="12">
        <v>4</v>
      </c>
    </row>
    <row r="488" spans="1:9" x14ac:dyDescent="0.4">
      <c r="A488" s="1" t="s">
        <v>397</v>
      </c>
      <c r="B488" s="12" t="s">
        <v>135</v>
      </c>
      <c r="C488" s="1" t="s">
        <v>9</v>
      </c>
      <c r="D488" s="1" t="s">
        <v>129</v>
      </c>
      <c r="E488" s="20">
        <v>41373</v>
      </c>
      <c r="F488" s="13">
        <f t="shared" ca="1" si="7"/>
        <v>9</v>
      </c>
      <c r="G488" s="14"/>
      <c r="H488" s="15">
        <v>75100</v>
      </c>
      <c r="I488" s="12">
        <v>4</v>
      </c>
    </row>
    <row r="489" spans="1:9" x14ac:dyDescent="0.4">
      <c r="A489" s="1" t="s">
        <v>389</v>
      </c>
      <c r="B489" s="12" t="s">
        <v>133</v>
      </c>
      <c r="C489" s="1" t="s">
        <v>358</v>
      </c>
      <c r="D489" s="1" t="s">
        <v>129</v>
      </c>
      <c r="E489" s="20">
        <v>39970</v>
      </c>
      <c r="F489" s="13">
        <f t="shared" ca="1" si="7"/>
        <v>13</v>
      </c>
      <c r="G489" s="14"/>
      <c r="H489" s="15">
        <v>63850</v>
      </c>
      <c r="I489" s="12">
        <v>2</v>
      </c>
    </row>
    <row r="490" spans="1:9" x14ac:dyDescent="0.4">
      <c r="A490" s="1" t="s">
        <v>420</v>
      </c>
      <c r="B490" s="12" t="s">
        <v>135</v>
      </c>
      <c r="C490" s="1" t="s">
        <v>409</v>
      </c>
      <c r="D490" s="1" t="s">
        <v>126</v>
      </c>
      <c r="E490" s="20">
        <v>40225</v>
      </c>
      <c r="F490" s="13">
        <f t="shared" ca="1" si="7"/>
        <v>12</v>
      </c>
      <c r="G490" s="14" t="s">
        <v>138</v>
      </c>
      <c r="H490" s="15">
        <v>73030</v>
      </c>
      <c r="I490" s="12">
        <v>5</v>
      </c>
    </row>
    <row r="491" spans="1:9" x14ac:dyDescent="0.4">
      <c r="A491" s="1" t="s">
        <v>314</v>
      </c>
      <c r="B491" s="12" t="s">
        <v>135</v>
      </c>
      <c r="C491" s="1" t="s">
        <v>220</v>
      </c>
      <c r="D491" s="1" t="s">
        <v>126</v>
      </c>
      <c r="E491" s="20">
        <v>39983</v>
      </c>
      <c r="F491" s="13">
        <f t="shared" ca="1" si="7"/>
        <v>13</v>
      </c>
      <c r="G491" s="14" t="s">
        <v>127</v>
      </c>
      <c r="H491" s="15">
        <v>60100</v>
      </c>
      <c r="I491" s="12">
        <v>1</v>
      </c>
    </row>
    <row r="492" spans="1:9" x14ac:dyDescent="0.4">
      <c r="A492" s="1" t="s">
        <v>224</v>
      </c>
      <c r="B492" s="12" t="s">
        <v>135</v>
      </c>
      <c r="C492" s="1" t="s">
        <v>220</v>
      </c>
      <c r="D492" s="1" t="s">
        <v>126</v>
      </c>
      <c r="E492" s="20">
        <v>40107</v>
      </c>
      <c r="F492" s="13">
        <f t="shared" ca="1" si="7"/>
        <v>12</v>
      </c>
      <c r="G492" s="14" t="s">
        <v>138</v>
      </c>
      <c r="H492" s="15">
        <v>45500</v>
      </c>
      <c r="I492" s="12">
        <v>3</v>
      </c>
    </row>
    <row r="493" spans="1:9" x14ac:dyDescent="0.4">
      <c r="A493" s="1" t="s">
        <v>258</v>
      </c>
      <c r="B493" s="12" t="s">
        <v>135</v>
      </c>
      <c r="C493" s="1" t="s">
        <v>220</v>
      </c>
      <c r="D493" s="1" t="s">
        <v>126</v>
      </c>
      <c r="E493" s="20">
        <v>41270</v>
      </c>
      <c r="F493" s="13">
        <f t="shared" ca="1" si="7"/>
        <v>9</v>
      </c>
      <c r="G493" s="14" t="s">
        <v>138</v>
      </c>
      <c r="H493" s="15">
        <v>86260</v>
      </c>
      <c r="I493" s="12">
        <v>3</v>
      </c>
    </row>
    <row r="494" spans="1:9" x14ac:dyDescent="0.4">
      <c r="A494" s="1" t="s">
        <v>318</v>
      </c>
      <c r="B494" s="12" t="s">
        <v>135</v>
      </c>
      <c r="C494" s="1" t="s">
        <v>220</v>
      </c>
      <c r="D494" s="1" t="s">
        <v>126</v>
      </c>
      <c r="E494" s="20">
        <v>38510</v>
      </c>
      <c r="F494" s="13">
        <f t="shared" ca="1" si="7"/>
        <v>17</v>
      </c>
      <c r="G494" s="14" t="s">
        <v>138</v>
      </c>
      <c r="H494" s="15">
        <v>69080</v>
      </c>
      <c r="I494" s="12">
        <v>3</v>
      </c>
    </row>
    <row r="495" spans="1:9" x14ac:dyDescent="0.4">
      <c r="A495" s="1" t="s">
        <v>631</v>
      </c>
      <c r="B495" s="12" t="s">
        <v>125</v>
      </c>
      <c r="C495" s="1" t="s">
        <v>586</v>
      </c>
      <c r="D495" s="1" t="s">
        <v>129</v>
      </c>
      <c r="E495" s="20">
        <v>42126</v>
      </c>
      <c r="F495" s="13">
        <f t="shared" ca="1" si="7"/>
        <v>7</v>
      </c>
      <c r="G495" s="14"/>
      <c r="H495" s="15">
        <v>70300</v>
      </c>
      <c r="I495" s="12">
        <v>3</v>
      </c>
    </row>
    <row r="496" spans="1:9" x14ac:dyDescent="0.4">
      <c r="A496" s="1" t="s">
        <v>523</v>
      </c>
      <c r="B496" s="12" t="s">
        <v>135</v>
      </c>
      <c r="C496" s="1" t="s">
        <v>456</v>
      </c>
      <c r="D496" s="1" t="s">
        <v>129</v>
      </c>
      <c r="E496" s="20">
        <v>42255</v>
      </c>
      <c r="F496" s="13">
        <f t="shared" ca="1" si="7"/>
        <v>7</v>
      </c>
      <c r="G496" s="14"/>
      <c r="H496" s="15">
        <v>44720</v>
      </c>
      <c r="I496" s="12">
        <v>2</v>
      </c>
    </row>
    <row r="497" spans="1:9" x14ac:dyDescent="0.4">
      <c r="A497" s="1" t="s">
        <v>546</v>
      </c>
      <c r="B497" s="12" t="s">
        <v>133</v>
      </c>
      <c r="C497" s="1" t="s">
        <v>527</v>
      </c>
      <c r="D497" s="1" t="s">
        <v>126</v>
      </c>
      <c r="E497" s="20">
        <v>37246</v>
      </c>
      <c r="F497" s="13">
        <f t="shared" ca="1" si="7"/>
        <v>20</v>
      </c>
      <c r="G497" s="14" t="s">
        <v>127</v>
      </c>
      <c r="H497" s="15">
        <v>58410</v>
      </c>
      <c r="I497" s="12">
        <v>5</v>
      </c>
    </row>
    <row r="498" spans="1:9" x14ac:dyDescent="0.4">
      <c r="A498" s="1" t="s">
        <v>478</v>
      </c>
      <c r="B498" s="12" t="s">
        <v>135</v>
      </c>
      <c r="C498" s="1" t="s">
        <v>456</v>
      </c>
      <c r="D498" s="1" t="s">
        <v>129</v>
      </c>
      <c r="E498" s="20">
        <v>37298</v>
      </c>
      <c r="F498" s="13">
        <f t="shared" ca="1" si="7"/>
        <v>20</v>
      </c>
      <c r="G498" s="14"/>
      <c r="H498" s="15">
        <v>57990</v>
      </c>
      <c r="I498" s="12">
        <v>5</v>
      </c>
    </row>
    <row r="499" spans="1:9" x14ac:dyDescent="0.4">
      <c r="A499" s="1" t="s">
        <v>593</v>
      </c>
      <c r="B499" s="12" t="s">
        <v>133</v>
      </c>
      <c r="C499" s="1" t="s">
        <v>586</v>
      </c>
      <c r="D499" s="1" t="s">
        <v>126</v>
      </c>
      <c r="E499" s="20">
        <v>41569</v>
      </c>
      <c r="F499" s="13">
        <f t="shared" ca="1" si="7"/>
        <v>8</v>
      </c>
      <c r="G499" s="14" t="s">
        <v>127</v>
      </c>
      <c r="H499" s="15">
        <v>46390</v>
      </c>
      <c r="I499" s="12">
        <v>5</v>
      </c>
    </row>
    <row r="500" spans="1:9" x14ac:dyDescent="0.4">
      <c r="A500" s="1" t="s">
        <v>380</v>
      </c>
      <c r="B500" s="12" t="s">
        <v>125</v>
      </c>
      <c r="C500" s="1" t="s">
        <v>358</v>
      </c>
      <c r="D500" s="1" t="s">
        <v>126</v>
      </c>
      <c r="E500" s="20">
        <v>41334</v>
      </c>
      <c r="F500" s="13">
        <f t="shared" ca="1" si="7"/>
        <v>9</v>
      </c>
      <c r="G500" s="14" t="s">
        <v>132</v>
      </c>
      <c r="H500" s="15">
        <v>70480</v>
      </c>
      <c r="I500" s="12">
        <v>4</v>
      </c>
    </row>
    <row r="501" spans="1:9" x14ac:dyDescent="0.4">
      <c r="A501" s="1" t="s">
        <v>46</v>
      </c>
      <c r="B501" s="12" t="s">
        <v>135</v>
      </c>
      <c r="C501" s="1" t="s">
        <v>134</v>
      </c>
      <c r="D501" s="1" t="s">
        <v>129</v>
      </c>
      <c r="E501" s="20">
        <v>40190</v>
      </c>
      <c r="F501" s="13">
        <f t="shared" ca="1" si="7"/>
        <v>12</v>
      </c>
      <c r="G501" s="14"/>
      <c r="H501" s="15">
        <v>66580</v>
      </c>
      <c r="I501" s="12">
        <v>5</v>
      </c>
    </row>
    <row r="502" spans="1:9" x14ac:dyDescent="0.4">
      <c r="A502" s="1" t="s">
        <v>309</v>
      </c>
      <c r="B502" s="12" t="s">
        <v>135</v>
      </c>
      <c r="C502" s="1" t="s">
        <v>220</v>
      </c>
      <c r="D502" s="1" t="s">
        <v>126</v>
      </c>
      <c r="E502" s="20">
        <v>37010</v>
      </c>
      <c r="F502" s="13">
        <f t="shared" ca="1" si="7"/>
        <v>21</v>
      </c>
      <c r="G502" s="14" t="s">
        <v>127</v>
      </c>
      <c r="H502" s="15">
        <v>75120</v>
      </c>
      <c r="I502" s="12">
        <v>5</v>
      </c>
    </row>
    <row r="503" spans="1:9" x14ac:dyDescent="0.4">
      <c r="A503" s="1" t="s">
        <v>71</v>
      </c>
      <c r="B503" s="12" t="s">
        <v>125</v>
      </c>
      <c r="C503" s="1" t="s">
        <v>140</v>
      </c>
      <c r="D503" s="1" t="s">
        <v>126</v>
      </c>
      <c r="E503" s="20">
        <v>41293</v>
      </c>
      <c r="F503" s="13">
        <f t="shared" ca="1" si="7"/>
        <v>9</v>
      </c>
      <c r="G503" s="14" t="s">
        <v>127</v>
      </c>
      <c r="H503" s="15">
        <v>23280</v>
      </c>
      <c r="I503" s="12">
        <v>1</v>
      </c>
    </row>
    <row r="504" spans="1:9" x14ac:dyDescent="0.4">
      <c r="A504" s="1" t="s">
        <v>366</v>
      </c>
      <c r="B504" s="12" t="s">
        <v>131</v>
      </c>
      <c r="C504" s="1" t="s">
        <v>358</v>
      </c>
      <c r="D504" s="1" t="s">
        <v>129</v>
      </c>
      <c r="E504" s="20">
        <v>39806</v>
      </c>
      <c r="F504" s="13">
        <f t="shared" ca="1" si="7"/>
        <v>13</v>
      </c>
      <c r="G504" s="14"/>
      <c r="H504" s="15">
        <v>53870</v>
      </c>
      <c r="I504" s="12">
        <v>2</v>
      </c>
    </row>
    <row r="505" spans="1:9" x14ac:dyDescent="0.4">
      <c r="A505" s="1" t="s">
        <v>405</v>
      </c>
      <c r="B505" s="12" t="s">
        <v>125</v>
      </c>
      <c r="C505" s="1" t="s">
        <v>177</v>
      </c>
      <c r="D505" s="1" t="s">
        <v>129</v>
      </c>
      <c r="E505" s="20">
        <v>40523</v>
      </c>
      <c r="F505" s="13">
        <f t="shared" ca="1" si="7"/>
        <v>11</v>
      </c>
      <c r="G505" s="14"/>
      <c r="H505" s="15">
        <v>71700</v>
      </c>
      <c r="I505" s="12">
        <v>2</v>
      </c>
    </row>
    <row r="506" spans="1:9" x14ac:dyDescent="0.4">
      <c r="A506" s="1" t="s">
        <v>542</v>
      </c>
      <c r="B506" s="12" t="s">
        <v>130</v>
      </c>
      <c r="C506" s="1" t="s">
        <v>527</v>
      </c>
      <c r="D506" s="1" t="s">
        <v>129</v>
      </c>
      <c r="E506" s="20">
        <v>39028</v>
      </c>
      <c r="F506" s="13">
        <f t="shared" ca="1" si="7"/>
        <v>15</v>
      </c>
      <c r="G506" s="14"/>
      <c r="H506" s="15">
        <v>64590</v>
      </c>
      <c r="I506" s="12">
        <v>1</v>
      </c>
    </row>
    <row r="507" spans="1:9" x14ac:dyDescent="0.4">
      <c r="A507" s="1" t="s">
        <v>615</v>
      </c>
      <c r="B507" s="12" t="s">
        <v>137</v>
      </c>
      <c r="C507" s="1" t="s">
        <v>586</v>
      </c>
      <c r="D507" s="1" t="s">
        <v>129</v>
      </c>
      <c r="E507" s="20">
        <v>40249</v>
      </c>
      <c r="F507" s="13">
        <f t="shared" ca="1" si="7"/>
        <v>12</v>
      </c>
      <c r="G507" s="14"/>
      <c r="H507" s="15">
        <v>78590</v>
      </c>
      <c r="I507" s="12">
        <v>1</v>
      </c>
    </row>
    <row r="508" spans="1:9" x14ac:dyDescent="0.4">
      <c r="A508" s="1" t="s">
        <v>250</v>
      </c>
      <c r="B508" s="12" t="s">
        <v>135</v>
      </c>
      <c r="C508" s="1" t="s">
        <v>220</v>
      </c>
      <c r="D508" s="1" t="s">
        <v>126</v>
      </c>
      <c r="E508" s="20">
        <v>38332</v>
      </c>
      <c r="F508" s="13">
        <f t="shared" ca="1" si="7"/>
        <v>17</v>
      </c>
      <c r="G508" s="14" t="s">
        <v>138</v>
      </c>
      <c r="H508" s="15">
        <v>62750</v>
      </c>
      <c r="I508" s="12">
        <v>3</v>
      </c>
    </row>
    <row r="509" spans="1:9" x14ac:dyDescent="0.4">
      <c r="A509" s="1" t="s">
        <v>149</v>
      </c>
      <c r="B509" s="12" t="s">
        <v>133</v>
      </c>
      <c r="C509" s="1" t="s">
        <v>671</v>
      </c>
      <c r="D509" s="1" t="s">
        <v>129</v>
      </c>
      <c r="E509" s="20">
        <v>41254</v>
      </c>
      <c r="F509" s="13">
        <f t="shared" ca="1" si="7"/>
        <v>9</v>
      </c>
      <c r="G509" s="14"/>
      <c r="H509" s="15">
        <v>59350</v>
      </c>
      <c r="I509" s="12">
        <v>5</v>
      </c>
    </row>
    <row r="510" spans="1:9" x14ac:dyDescent="0.4">
      <c r="A510" s="1" t="s">
        <v>84</v>
      </c>
      <c r="B510" s="12" t="s">
        <v>133</v>
      </c>
      <c r="C510" s="1" t="s">
        <v>140</v>
      </c>
      <c r="D510" s="1" t="s">
        <v>129</v>
      </c>
      <c r="E510" s="20">
        <v>41369</v>
      </c>
      <c r="F510" s="13">
        <f t="shared" ca="1" si="7"/>
        <v>9</v>
      </c>
      <c r="G510" s="14"/>
      <c r="H510" s="15">
        <v>89310</v>
      </c>
      <c r="I510" s="12">
        <v>5</v>
      </c>
    </row>
    <row r="511" spans="1:9" x14ac:dyDescent="0.4">
      <c r="A511" s="1" t="s">
        <v>537</v>
      </c>
      <c r="B511" s="12" t="s">
        <v>125</v>
      </c>
      <c r="C511" s="1" t="s">
        <v>527</v>
      </c>
      <c r="D511" s="1" t="s">
        <v>126</v>
      </c>
      <c r="E511" s="20">
        <v>40124</v>
      </c>
      <c r="F511" s="13">
        <f t="shared" ca="1" si="7"/>
        <v>12</v>
      </c>
      <c r="G511" s="14" t="s">
        <v>127</v>
      </c>
      <c r="H511" s="15">
        <v>54270</v>
      </c>
      <c r="I511" s="12">
        <v>3</v>
      </c>
    </row>
    <row r="512" spans="1:9" x14ac:dyDescent="0.4">
      <c r="A512" s="1" t="s">
        <v>285</v>
      </c>
      <c r="B512" s="12" t="s">
        <v>133</v>
      </c>
      <c r="C512" s="1" t="s">
        <v>220</v>
      </c>
      <c r="D512" s="1" t="s">
        <v>126</v>
      </c>
      <c r="E512" s="20">
        <v>37319</v>
      </c>
      <c r="F512" s="13">
        <f t="shared" ca="1" si="7"/>
        <v>20</v>
      </c>
      <c r="G512" s="14" t="s">
        <v>138</v>
      </c>
      <c r="H512" s="15">
        <v>68750</v>
      </c>
      <c r="I512" s="12">
        <v>1</v>
      </c>
    </row>
    <row r="513" spans="1:9" x14ac:dyDescent="0.4">
      <c r="A513" s="1" t="s">
        <v>298</v>
      </c>
      <c r="B513" s="12" t="s">
        <v>133</v>
      </c>
      <c r="C513" s="1" t="s">
        <v>220</v>
      </c>
      <c r="D513" s="1" t="s">
        <v>126</v>
      </c>
      <c r="E513" s="20">
        <v>40265</v>
      </c>
      <c r="F513" s="13">
        <f t="shared" ca="1" si="7"/>
        <v>12</v>
      </c>
      <c r="G513" s="14" t="s">
        <v>128</v>
      </c>
      <c r="H513" s="15">
        <v>63070</v>
      </c>
      <c r="I513" s="12">
        <v>1</v>
      </c>
    </row>
    <row r="514" spans="1:9" x14ac:dyDescent="0.4">
      <c r="A514" s="1" t="s">
        <v>412</v>
      </c>
      <c r="B514" s="12" t="s">
        <v>133</v>
      </c>
      <c r="C514" s="1" t="s">
        <v>409</v>
      </c>
      <c r="D514" s="1" t="s">
        <v>126</v>
      </c>
      <c r="E514" s="20">
        <v>41948</v>
      </c>
      <c r="F514" s="13">
        <f t="shared" ref="F514:F577" ca="1" si="8">DATEDIF(E514,TODAY(),"Y")</f>
        <v>7</v>
      </c>
      <c r="G514" s="14" t="s">
        <v>127</v>
      </c>
      <c r="H514" s="15">
        <v>79770</v>
      </c>
      <c r="I514" s="12">
        <v>4</v>
      </c>
    </row>
    <row r="515" spans="1:9" x14ac:dyDescent="0.4">
      <c r="A515" s="1" t="s">
        <v>70</v>
      </c>
      <c r="B515" s="12" t="s">
        <v>135</v>
      </c>
      <c r="C515" s="1" t="s">
        <v>140</v>
      </c>
      <c r="D515" s="1" t="s">
        <v>126</v>
      </c>
      <c r="E515" s="20">
        <v>41275</v>
      </c>
      <c r="F515" s="13">
        <f t="shared" ca="1" si="8"/>
        <v>9</v>
      </c>
      <c r="G515" s="14" t="s">
        <v>128</v>
      </c>
      <c r="H515" s="15">
        <v>38730</v>
      </c>
      <c r="I515" s="12">
        <v>1</v>
      </c>
    </row>
    <row r="516" spans="1:9" x14ac:dyDescent="0.4">
      <c r="A516" s="1" t="s">
        <v>654</v>
      </c>
      <c r="B516" s="12" t="s">
        <v>133</v>
      </c>
      <c r="C516" s="1" t="s">
        <v>586</v>
      </c>
      <c r="D516" s="1" t="s">
        <v>126</v>
      </c>
      <c r="E516" s="20">
        <v>40436</v>
      </c>
      <c r="F516" s="13">
        <f t="shared" ca="1" si="8"/>
        <v>12</v>
      </c>
      <c r="G516" s="14" t="s">
        <v>132</v>
      </c>
      <c r="H516" s="15">
        <v>64780</v>
      </c>
      <c r="I516" s="12">
        <v>5</v>
      </c>
    </row>
    <row r="517" spans="1:9" x14ac:dyDescent="0.4">
      <c r="A517" s="1" t="s">
        <v>48</v>
      </c>
      <c r="B517" s="12" t="s">
        <v>130</v>
      </c>
      <c r="C517" s="1" t="s">
        <v>134</v>
      </c>
      <c r="D517" s="1" t="s">
        <v>126</v>
      </c>
      <c r="E517" s="20">
        <v>38405</v>
      </c>
      <c r="F517" s="13">
        <f t="shared" ca="1" si="8"/>
        <v>17</v>
      </c>
      <c r="G517" s="14" t="s">
        <v>127</v>
      </c>
      <c r="H517" s="15">
        <v>30780</v>
      </c>
      <c r="I517" s="12">
        <v>4</v>
      </c>
    </row>
    <row r="518" spans="1:9" x14ac:dyDescent="0.4">
      <c r="A518" s="1" t="s">
        <v>226</v>
      </c>
      <c r="B518" s="12" t="s">
        <v>130</v>
      </c>
      <c r="C518" s="1" t="s">
        <v>220</v>
      </c>
      <c r="D518" s="1" t="s">
        <v>126</v>
      </c>
      <c r="E518" s="20">
        <v>36802</v>
      </c>
      <c r="F518" s="13">
        <f t="shared" ca="1" si="8"/>
        <v>22</v>
      </c>
      <c r="G518" s="14" t="s">
        <v>127</v>
      </c>
      <c r="H518" s="15">
        <v>78570</v>
      </c>
      <c r="I518" s="12">
        <v>1</v>
      </c>
    </row>
    <row r="519" spans="1:9" x14ac:dyDescent="0.4">
      <c r="A519" s="1" t="s">
        <v>436</v>
      </c>
      <c r="B519" s="12" t="s">
        <v>133</v>
      </c>
      <c r="C519" s="1" t="s">
        <v>409</v>
      </c>
      <c r="D519" s="1" t="s">
        <v>126</v>
      </c>
      <c r="E519" s="20">
        <v>42234</v>
      </c>
      <c r="F519" s="13">
        <f t="shared" ca="1" si="8"/>
        <v>7</v>
      </c>
      <c r="G519" s="14" t="s">
        <v>128</v>
      </c>
      <c r="H519" s="15">
        <v>68010</v>
      </c>
      <c r="I519" s="12">
        <v>1</v>
      </c>
    </row>
    <row r="520" spans="1:9" x14ac:dyDescent="0.4">
      <c r="A520" s="1" t="s">
        <v>643</v>
      </c>
      <c r="B520" s="12" t="s">
        <v>130</v>
      </c>
      <c r="C520" s="1" t="s">
        <v>586</v>
      </c>
      <c r="D520" s="1" t="s">
        <v>126</v>
      </c>
      <c r="E520" s="20">
        <v>37081</v>
      </c>
      <c r="F520" s="13">
        <f t="shared" ca="1" si="8"/>
        <v>21</v>
      </c>
      <c r="G520" s="14" t="s">
        <v>138</v>
      </c>
      <c r="H520" s="15">
        <v>48410</v>
      </c>
      <c r="I520" s="12">
        <v>5</v>
      </c>
    </row>
    <row r="521" spans="1:9" x14ac:dyDescent="0.4">
      <c r="A521" s="1" t="s">
        <v>58</v>
      </c>
      <c r="B521" s="12" t="s">
        <v>125</v>
      </c>
      <c r="C521" s="1" t="s">
        <v>139</v>
      </c>
      <c r="D521" s="1" t="s">
        <v>126</v>
      </c>
      <c r="E521" s="20">
        <v>37894</v>
      </c>
      <c r="F521" s="13">
        <f t="shared" ca="1" si="8"/>
        <v>19</v>
      </c>
      <c r="G521" s="14" t="s">
        <v>138</v>
      </c>
      <c r="H521" s="15">
        <v>33640</v>
      </c>
      <c r="I521" s="12">
        <v>3</v>
      </c>
    </row>
    <row r="522" spans="1:9" x14ac:dyDescent="0.4">
      <c r="A522" s="1" t="s">
        <v>56</v>
      </c>
      <c r="B522" s="12" t="s">
        <v>131</v>
      </c>
      <c r="C522" s="1" t="s">
        <v>134</v>
      </c>
      <c r="D522" s="1" t="s">
        <v>126</v>
      </c>
      <c r="E522" s="20">
        <v>40070</v>
      </c>
      <c r="F522" s="13">
        <f t="shared" ca="1" si="8"/>
        <v>13</v>
      </c>
      <c r="G522" s="14" t="s">
        <v>132</v>
      </c>
      <c r="H522" s="15">
        <v>37670</v>
      </c>
      <c r="I522" s="12">
        <v>3</v>
      </c>
    </row>
    <row r="523" spans="1:9" x14ac:dyDescent="0.4">
      <c r="A523" s="1" t="s">
        <v>572</v>
      </c>
      <c r="B523" s="12" t="s">
        <v>137</v>
      </c>
      <c r="C523" s="1" t="s">
        <v>527</v>
      </c>
      <c r="D523" s="1" t="s">
        <v>126</v>
      </c>
      <c r="E523" s="20">
        <v>40003</v>
      </c>
      <c r="F523" s="13">
        <f t="shared" ca="1" si="8"/>
        <v>13</v>
      </c>
      <c r="G523" s="14" t="s">
        <v>138</v>
      </c>
      <c r="H523" s="15">
        <v>32120</v>
      </c>
      <c r="I523" s="12">
        <v>1</v>
      </c>
    </row>
    <row r="524" spans="1:9" x14ac:dyDescent="0.4">
      <c r="A524" s="1" t="s">
        <v>204</v>
      </c>
      <c r="B524" s="12" t="s">
        <v>130</v>
      </c>
      <c r="C524" s="1" t="s">
        <v>182</v>
      </c>
      <c r="D524" s="1" t="s">
        <v>129</v>
      </c>
      <c r="E524" s="20">
        <v>41055</v>
      </c>
      <c r="F524" s="13">
        <f t="shared" ca="1" si="8"/>
        <v>10</v>
      </c>
      <c r="G524" s="14"/>
      <c r="H524" s="15">
        <v>56920</v>
      </c>
      <c r="I524" s="12">
        <v>4</v>
      </c>
    </row>
    <row r="525" spans="1:9" x14ac:dyDescent="0.4">
      <c r="A525" s="1" t="s">
        <v>357</v>
      </c>
      <c r="B525" s="12" t="s">
        <v>137</v>
      </c>
      <c r="C525" s="1" t="s">
        <v>358</v>
      </c>
      <c r="D525" s="1" t="s">
        <v>126</v>
      </c>
      <c r="E525" s="20">
        <v>41553</v>
      </c>
      <c r="F525" s="13">
        <f t="shared" ca="1" si="8"/>
        <v>9</v>
      </c>
      <c r="G525" s="14" t="s">
        <v>127</v>
      </c>
      <c r="H525" s="15">
        <v>62740</v>
      </c>
      <c r="I525" s="12">
        <v>4</v>
      </c>
    </row>
    <row r="526" spans="1:9" x14ac:dyDescent="0.4">
      <c r="A526" s="1" t="s">
        <v>322</v>
      </c>
      <c r="B526" s="12" t="s">
        <v>133</v>
      </c>
      <c r="C526" s="1" t="s">
        <v>220</v>
      </c>
      <c r="D526" s="1" t="s">
        <v>129</v>
      </c>
      <c r="E526" s="20">
        <v>41450</v>
      </c>
      <c r="F526" s="13">
        <f t="shared" ca="1" si="8"/>
        <v>9</v>
      </c>
      <c r="G526" s="14"/>
      <c r="H526" s="15">
        <v>88840</v>
      </c>
      <c r="I526" s="12">
        <v>5</v>
      </c>
    </row>
    <row r="527" spans="1:9" x14ac:dyDescent="0.4">
      <c r="A527" s="1" t="s">
        <v>548</v>
      </c>
      <c r="B527" s="12" t="s">
        <v>125</v>
      </c>
      <c r="C527" s="1" t="s">
        <v>527</v>
      </c>
      <c r="D527" s="1" t="s">
        <v>126</v>
      </c>
      <c r="E527" s="20">
        <v>40154</v>
      </c>
      <c r="F527" s="13">
        <f t="shared" ca="1" si="8"/>
        <v>12</v>
      </c>
      <c r="G527" s="14" t="s">
        <v>138</v>
      </c>
      <c r="H527" s="15">
        <v>43600</v>
      </c>
      <c r="I527" s="12">
        <v>5</v>
      </c>
    </row>
    <row r="528" spans="1:9" x14ac:dyDescent="0.4">
      <c r="A528" s="1" t="s">
        <v>435</v>
      </c>
      <c r="B528" s="12" t="s">
        <v>130</v>
      </c>
      <c r="C528" s="1" t="s">
        <v>409</v>
      </c>
      <c r="D528" s="1" t="s">
        <v>129</v>
      </c>
      <c r="E528" s="20">
        <v>41469</v>
      </c>
      <c r="F528" s="13">
        <f t="shared" ca="1" si="8"/>
        <v>9</v>
      </c>
      <c r="G528" s="14"/>
      <c r="H528" s="15">
        <v>39440</v>
      </c>
      <c r="I528" s="12">
        <v>4</v>
      </c>
    </row>
    <row r="529" spans="1:9" x14ac:dyDescent="0.4">
      <c r="A529" s="1" t="s">
        <v>376</v>
      </c>
      <c r="B529" s="12" t="s">
        <v>130</v>
      </c>
      <c r="C529" s="1" t="s">
        <v>358</v>
      </c>
      <c r="D529" s="1" t="s">
        <v>129</v>
      </c>
      <c r="E529" s="20">
        <v>40593</v>
      </c>
      <c r="F529" s="13">
        <f t="shared" ca="1" si="8"/>
        <v>11</v>
      </c>
      <c r="G529" s="14"/>
      <c r="H529" s="15">
        <v>57520</v>
      </c>
      <c r="I529" s="12">
        <v>3</v>
      </c>
    </row>
    <row r="530" spans="1:9" x14ac:dyDescent="0.4">
      <c r="A530" s="1" t="s">
        <v>69</v>
      </c>
      <c r="B530" s="12" t="s">
        <v>137</v>
      </c>
      <c r="C530" s="1" t="s">
        <v>140</v>
      </c>
      <c r="D530" s="1" t="s">
        <v>129</v>
      </c>
      <c r="E530" s="20">
        <v>40923</v>
      </c>
      <c r="F530" s="13">
        <f t="shared" ca="1" si="8"/>
        <v>10</v>
      </c>
      <c r="G530" s="14"/>
      <c r="H530" s="15">
        <v>25790</v>
      </c>
      <c r="I530" s="12">
        <v>3</v>
      </c>
    </row>
    <row r="531" spans="1:9" x14ac:dyDescent="0.4">
      <c r="A531" s="1" t="s">
        <v>495</v>
      </c>
      <c r="B531" s="12" t="s">
        <v>135</v>
      </c>
      <c r="C531" s="1" t="s">
        <v>456</v>
      </c>
      <c r="D531" s="1" t="s">
        <v>126</v>
      </c>
      <c r="E531" s="20">
        <v>37394</v>
      </c>
      <c r="F531" s="13">
        <f t="shared" ca="1" si="8"/>
        <v>20</v>
      </c>
      <c r="G531" s="14" t="s">
        <v>138</v>
      </c>
      <c r="H531" s="15">
        <v>65910</v>
      </c>
      <c r="I531" s="12">
        <v>5</v>
      </c>
    </row>
    <row r="532" spans="1:9" x14ac:dyDescent="0.4">
      <c r="A532" s="1" t="s">
        <v>480</v>
      </c>
      <c r="B532" s="12" t="s">
        <v>135</v>
      </c>
      <c r="C532" s="1" t="s">
        <v>456</v>
      </c>
      <c r="D532" s="1" t="s">
        <v>129</v>
      </c>
      <c r="E532" s="20">
        <v>38405</v>
      </c>
      <c r="F532" s="13">
        <f t="shared" ca="1" si="8"/>
        <v>17</v>
      </c>
      <c r="G532" s="14"/>
      <c r="H532" s="15">
        <v>60070</v>
      </c>
      <c r="I532" s="12">
        <v>3</v>
      </c>
    </row>
    <row r="533" spans="1:9" x14ac:dyDescent="0.4">
      <c r="A533" s="1" t="s">
        <v>109</v>
      </c>
      <c r="B533" s="12" t="s">
        <v>135</v>
      </c>
      <c r="C533" s="1" t="s">
        <v>9</v>
      </c>
      <c r="D533" s="1" t="s">
        <v>126</v>
      </c>
      <c r="E533" s="20">
        <v>37899</v>
      </c>
      <c r="F533" s="13">
        <f t="shared" ca="1" si="8"/>
        <v>19</v>
      </c>
      <c r="G533" s="14" t="s">
        <v>127</v>
      </c>
      <c r="H533" s="15">
        <v>71820</v>
      </c>
      <c r="I533" s="12">
        <v>2</v>
      </c>
    </row>
    <row r="534" spans="1:9" x14ac:dyDescent="0.4">
      <c r="A534" s="1" t="s">
        <v>192</v>
      </c>
      <c r="B534" s="12" t="s">
        <v>133</v>
      </c>
      <c r="C534" s="1" t="s">
        <v>182</v>
      </c>
      <c r="D534" s="1" t="s">
        <v>126</v>
      </c>
      <c r="E534" s="20">
        <v>40200</v>
      </c>
      <c r="F534" s="13">
        <f t="shared" ca="1" si="8"/>
        <v>12</v>
      </c>
      <c r="G534" s="14" t="s">
        <v>127</v>
      </c>
      <c r="H534" s="15">
        <v>31840</v>
      </c>
      <c r="I534" s="12">
        <v>1</v>
      </c>
    </row>
    <row r="535" spans="1:9" x14ac:dyDescent="0.4">
      <c r="A535" s="1" t="s">
        <v>562</v>
      </c>
      <c r="B535" s="12" t="s">
        <v>133</v>
      </c>
      <c r="C535" s="1" t="s">
        <v>527</v>
      </c>
      <c r="D535" s="1" t="s">
        <v>126</v>
      </c>
      <c r="E535" s="20">
        <v>39903</v>
      </c>
      <c r="F535" s="13">
        <f t="shared" ca="1" si="8"/>
        <v>13</v>
      </c>
      <c r="G535" s="14" t="s">
        <v>127</v>
      </c>
      <c r="H535" s="15">
        <v>73560</v>
      </c>
      <c r="I535" s="12">
        <v>3</v>
      </c>
    </row>
    <row r="536" spans="1:9" x14ac:dyDescent="0.4">
      <c r="A536" s="1" t="s">
        <v>292</v>
      </c>
      <c r="B536" s="12" t="s">
        <v>125</v>
      </c>
      <c r="C536" s="1" t="s">
        <v>220</v>
      </c>
      <c r="D536" s="1" t="s">
        <v>126</v>
      </c>
      <c r="E536" s="20">
        <v>39147</v>
      </c>
      <c r="F536" s="13">
        <f t="shared" ca="1" si="8"/>
        <v>15</v>
      </c>
      <c r="G536" s="14" t="s">
        <v>127</v>
      </c>
      <c r="H536" s="15">
        <v>47340</v>
      </c>
      <c r="I536" s="12">
        <v>2</v>
      </c>
    </row>
    <row r="537" spans="1:9" x14ac:dyDescent="0.4">
      <c r="A537" s="1" t="s">
        <v>583</v>
      </c>
      <c r="B537" s="12" t="s">
        <v>133</v>
      </c>
      <c r="C537" s="1" t="s">
        <v>527</v>
      </c>
      <c r="D537" s="1" t="s">
        <v>126</v>
      </c>
      <c r="E537" s="20">
        <v>41522</v>
      </c>
      <c r="F537" s="13">
        <f t="shared" ca="1" si="8"/>
        <v>9</v>
      </c>
      <c r="G537" s="14" t="s">
        <v>138</v>
      </c>
      <c r="H537" s="15">
        <v>34330</v>
      </c>
      <c r="I537" s="12">
        <v>3</v>
      </c>
    </row>
    <row r="538" spans="1:9" x14ac:dyDescent="0.4">
      <c r="A538" s="1" t="s">
        <v>524</v>
      </c>
      <c r="B538" s="12" t="s">
        <v>137</v>
      </c>
      <c r="C538" s="1" t="s">
        <v>456</v>
      </c>
      <c r="D538" s="1" t="s">
        <v>126</v>
      </c>
      <c r="E538" s="20">
        <v>40808</v>
      </c>
      <c r="F538" s="13">
        <f t="shared" ca="1" si="8"/>
        <v>11</v>
      </c>
      <c r="G538" s="14" t="s">
        <v>128</v>
      </c>
      <c r="H538" s="15">
        <v>88820</v>
      </c>
      <c r="I538" s="12">
        <v>2</v>
      </c>
    </row>
    <row r="539" spans="1:9" x14ac:dyDescent="0.4">
      <c r="A539" s="1" t="s">
        <v>230</v>
      </c>
      <c r="B539" s="12" t="s">
        <v>133</v>
      </c>
      <c r="C539" s="1" t="s">
        <v>220</v>
      </c>
      <c r="D539" s="1" t="s">
        <v>126</v>
      </c>
      <c r="E539" s="20">
        <v>40473</v>
      </c>
      <c r="F539" s="13">
        <f t="shared" ca="1" si="8"/>
        <v>11</v>
      </c>
      <c r="G539" s="14" t="s">
        <v>127</v>
      </c>
      <c r="H539" s="15">
        <v>87760</v>
      </c>
      <c r="I539" s="12">
        <v>1</v>
      </c>
    </row>
    <row r="540" spans="1:9" x14ac:dyDescent="0.4">
      <c r="A540" s="1" t="s">
        <v>152</v>
      </c>
      <c r="B540" s="12" t="s">
        <v>137</v>
      </c>
      <c r="C540" s="1" t="s">
        <v>671</v>
      </c>
      <c r="D540" s="1" t="s">
        <v>126</v>
      </c>
      <c r="E540" s="20">
        <v>40389</v>
      </c>
      <c r="F540" s="13">
        <f t="shared" ca="1" si="8"/>
        <v>12</v>
      </c>
      <c r="G540" s="14" t="s">
        <v>127</v>
      </c>
      <c r="H540" s="15">
        <v>71120</v>
      </c>
      <c r="I540" s="12">
        <v>4</v>
      </c>
    </row>
    <row r="541" spans="1:9" x14ac:dyDescent="0.4">
      <c r="A541" s="1" t="s">
        <v>208</v>
      </c>
      <c r="B541" s="12" t="s">
        <v>135</v>
      </c>
      <c r="C541" s="1" t="s">
        <v>182</v>
      </c>
      <c r="D541" s="1" t="s">
        <v>126</v>
      </c>
      <c r="E541" s="20">
        <v>40327</v>
      </c>
      <c r="F541" s="13">
        <f t="shared" ca="1" si="8"/>
        <v>12</v>
      </c>
      <c r="G541" s="14" t="s">
        <v>127</v>
      </c>
      <c r="H541" s="15">
        <v>72900</v>
      </c>
      <c r="I541" s="12">
        <v>3</v>
      </c>
    </row>
    <row r="542" spans="1:9" x14ac:dyDescent="0.4">
      <c r="A542" s="1" t="s">
        <v>237</v>
      </c>
      <c r="B542" s="12" t="s">
        <v>131</v>
      </c>
      <c r="C542" s="1" t="s">
        <v>220</v>
      </c>
      <c r="D542" s="1" t="s">
        <v>126</v>
      </c>
      <c r="E542" s="20">
        <v>36831</v>
      </c>
      <c r="F542" s="13">
        <f t="shared" ca="1" si="8"/>
        <v>21</v>
      </c>
      <c r="G542" s="14" t="s">
        <v>132</v>
      </c>
      <c r="H542" s="15">
        <v>35460</v>
      </c>
      <c r="I542" s="12">
        <v>5</v>
      </c>
    </row>
    <row r="543" spans="1:9" x14ac:dyDescent="0.4">
      <c r="A543" s="1" t="s">
        <v>407</v>
      </c>
      <c r="B543" s="12" t="s">
        <v>135</v>
      </c>
      <c r="C543" s="1" t="s">
        <v>177</v>
      </c>
      <c r="D543" s="1" t="s">
        <v>129</v>
      </c>
      <c r="E543" s="20">
        <v>39855</v>
      </c>
      <c r="F543" s="13">
        <f t="shared" ca="1" si="8"/>
        <v>13</v>
      </c>
      <c r="G543" s="14"/>
      <c r="H543" s="15">
        <v>44820</v>
      </c>
      <c r="I543" s="12">
        <v>4</v>
      </c>
    </row>
    <row r="544" spans="1:9" x14ac:dyDescent="0.4">
      <c r="A544" s="1" t="s">
        <v>78</v>
      </c>
      <c r="B544" s="12" t="s">
        <v>131</v>
      </c>
      <c r="C544" s="1" t="s">
        <v>140</v>
      </c>
      <c r="D544" s="1" t="s">
        <v>129</v>
      </c>
      <c r="E544" s="20">
        <v>36941</v>
      </c>
      <c r="F544" s="13">
        <f t="shared" ca="1" si="8"/>
        <v>21</v>
      </c>
      <c r="G544" s="14"/>
      <c r="H544" s="15">
        <v>88000</v>
      </c>
      <c r="I544" s="12">
        <v>5</v>
      </c>
    </row>
    <row r="545" spans="1:9" x14ac:dyDescent="0.4">
      <c r="A545" s="1" t="s">
        <v>508</v>
      </c>
      <c r="B545" s="12" t="s">
        <v>125</v>
      </c>
      <c r="C545" s="1" t="s">
        <v>456</v>
      </c>
      <c r="D545" s="1" t="s">
        <v>129</v>
      </c>
      <c r="E545" s="20">
        <v>40743</v>
      </c>
      <c r="F545" s="13">
        <f t="shared" ca="1" si="8"/>
        <v>11</v>
      </c>
      <c r="G545" s="14"/>
      <c r="H545" s="15">
        <v>23020</v>
      </c>
      <c r="I545" s="12">
        <v>4</v>
      </c>
    </row>
    <row r="546" spans="1:9" x14ac:dyDescent="0.4">
      <c r="A546" s="1" t="s">
        <v>424</v>
      </c>
      <c r="B546" s="12" t="s">
        <v>133</v>
      </c>
      <c r="C546" s="1" t="s">
        <v>409</v>
      </c>
      <c r="D546" s="1" t="s">
        <v>129</v>
      </c>
      <c r="E546" s="20">
        <v>42117</v>
      </c>
      <c r="F546" s="13">
        <f t="shared" ca="1" si="8"/>
        <v>7</v>
      </c>
      <c r="G546" s="14"/>
      <c r="H546" s="15">
        <v>32650</v>
      </c>
      <c r="I546" s="12">
        <v>1</v>
      </c>
    </row>
    <row r="547" spans="1:9" x14ac:dyDescent="0.4">
      <c r="A547" s="1" t="s">
        <v>565</v>
      </c>
      <c r="B547" s="12" t="s">
        <v>135</v>
      </c>
      <c r="C547" s="1" t="s">
        <v>527</v>
      </c>
      <c r="D547" s="1" t="s">
        <v>126</v>
      </c>
      <c r="E547" s="20">
        <v>42158</v>
      </c>
      <c r="F547" s="13">
        <f t="shared" ca="1" si="8"/>
        <v>7</v>
      </c>
      <c r="G547" s="14" t="s">
        <v>136</v>
      </c>
      <c r="H547" s="15">
        <v>86240</v>
      </c>
      <c r="I547" s="12">
        <v>1</v>
      </c>
    </row>
    <row r="548" spans="1:9" x14ac:dyDescent="0.4">
      <c r="A548" s="1" t="s">
        <v>26</v>
      </c>
      <c r="B548" s="12" t="s">
        <v>133</v>
      </c>
      <c r="C548" s="1" t="s">
        <v>139</v>
      </c>
      <c r="D548" s="1" t="s">
        <v>126</v>
      </c>
      <c r="E548" s="20">
        <v>40415</v>
      </c>
      <c r="F548" s="13">
        <f t="shared" ca="1" si="8"/>
        <v>12</v>
      </c>
      <c r="G548" s="14" t="s">
        <v>127</v>
      </c>
      <c r="H548" s="15">
        <v>73440</v>
      </c>
      <c r="I548" s="12">
        <v>1</v>
      </c>
    </row>
    <row r="549" spans="1:9" x14ac:dyDescent="0.4">
      <c r="A549" s="1" t="s">
        <v>489</v>
      </c>
      <c r="B549" s="12" t="s">
        <v>135</v>
      </c>
      <c r="C549" s="1" t="s">
        <v>456</v>
      </c>
      <c r="D549" s="1" t="s">
        <v>126</v>
      </c>
      <c r="E549" s="20">
        <v>40674</v>
      </c>
      <c r="F549" s="13">
        <f t="shared" ca="1" si="8"/>
        <v>11</v>
      </c>
      <c r="G549" s="14" t="s">
        <v>127</v>
      </c>
      <c r="H549" s="15">
        <v>48080</v>
      </c>
      <c r="I549" s="12">
        <v>2</v>
      </c>
    </row>
    <row r="550" spans="1:9" x14ac:dyDescent="0.4">
      <c r="A550" s="1" t="s">
        <v>625</v>
      </c>
      <c r="B550" s="12" t="s">
        <v>133</v>
      </c>
      <c r="C550" s="1" t="s">
        <v>586</v>
      </c>
      <c r="D550" s="1" t="s">
        <v>126</v>
      </c>
      <c r="E550" s="20">
        <v>39915</v>
      </c>
      <c r="F550" s="13">
        <f t="shared" ca="1" si="8"/>
        <v>13</v>
      </c>
      <c r="G550" s="14" t="s">
        <v>138</v>
      </c>
      <c r="H550" s="15">
        <v>41380</v>
      </c>
      <c r="I550" s="12">
        <v>2</v>
      </c>
    </row>
    <row r="551" spans="1:9" x14ac:dyDescent="0.4">
      <c r="A551" s="1" t="s">
        <v>561</v>
      </c>
      <c r="B551" s="12" t="s">
        <v>130</v>
      </c>
      <c r="C551" s="1" t="s">
        <v>527</v>
      </c>
      <c r="D551" s="1" t="s">
        <v>129</v>
      </c>
      <c r="E551" s="20">
        <v>38083</v>
      </c>
      <c r="F551" s="13">
        <f t="shared" ca="1" si="8"/>
        <v>18</v>
      </c>
      <c r="G551" s="14"/>
      <c r="H551" s="15">
        <v>46780</v>
      </c>
      <c r="I551" s="12">
        <v>2</v>
      </c>
    </row>
    <row r="552" spans="1:9" x14ac:dyDescent="0.4">
      <c r="A552" s="1" t="s">
        <v>60</v>
      </c>
      <c r="B552" s="12" t="s">
        <v>130</v>
      </c>
      <c r="C552" s="1" t="s">
        <v>140</v>
      </c>
      <c r="D552" s="1" t="s">
        <v>126</v>
      </c>
      <c r="E552" s="20">
        <v>41576</v>
      </c>
      <c r="F552" s="13">
        <f t="shared" ca="1" si="8"/>
        <v>8</v>
      </c>
      <c r="G552" s="14" t="s">
        <v>136</v>
      </c>
      <c r="H552" s="15">
        <v>74710</v>
      </c>
      <c r="I552" s="12">
        <v>2</v>
      </c>
    </row>
    <row r="553" spans="1:9" x14ac:dyDescent="0.4">
      <c r="A553" s="1" t="s">
        <v>315</v>
      </c>
      <c r="B553" s="12" t="s">
        <v>133</v>
      </c>
      <c r="C553" s="1" t="s">
        <v>220</v>
      </c>
      <c r="D553" s="1" t="s">
        <v>126</v>
      </c>
      <c r="E553" s="20">
        <v>39991</v>
      </c>
      <c r="F553" s="13">
        <f t="shared" ca="1" si="8"/>
        <v>13</v>
      </c>
      <c r="G553" s="14" t="s">
        <v>128</v>
      </c>
      <c r="H553" s="15">
        <v>66430</v>
      </c>
      <c r="I553" s="12">
        <v>2</v>
      </c>
    </row>
    <row r="554" spans="1:9" x14ac:dyDescent="0.4">
      <c r="A554" s="1" t="s">
        <v>467</v>
      </c>
      <c r="B554" s="12" t="s">
        <v>131</v>
      </c>
      <c r="C554" s="1" t="s">
        <v>456</v>
      </c>
      <c r="D554" s="1" t="s">
        <v>126</v>
      </c>
      <c r="E554" s="20">
        <v>40520</v>
      </c>
      <c r="F554" s="13">
        <f t="shared" ca="1" si="8"/>
        <v>11</v>
      </c>
      <c r="G554" s="14" t="s">
        <v>136</v>
      </c>
      <c r="H554" s="15">
        <v>61330</v>
      </c>
      <c r="I554" s="12">
        <v>2</v>
      </c>
    </row>
    <row r="555" spans="1:9" x14ac:dyDescent="0.4">
      <c r="A555" s="1" t="s">
        <v>335</v>
      </c>
      <c r="B555" s="12" t="s">
        <v>125</v>
      </c>
      <c r="C555" s="1" t="s">
        <v>220</v>
      </c>
      <c r="D555" s="1" t="s">
        <v>126</v>
      </c>
      <c r="E555" s="20">
        <v>40404</v>
      </c>
      <c r="F555" s="13">
        <f t="shared" ca="1" si="8"/>
        <v>12</v>
      </c>
      <c r="G555" s="14" t="s">
        <v>128</v>
      </c>
      <c r="H555" s="15">
        <v>38940</v>
      </c>
      <c r="I555" s="12">
        <v>2</v>
      </c>
    </row>
    <row r="556" spans="1:9" x14ac:dyDescent="0.4">
      <c r="A556" s="1" t="s">
        <v>319</v>
      </c>
      <c r="B556" s="12" t="s">
        <v>133</v>
      </c>
      <c r="C556" s="1" t="s">
        <v>220</v>
      </c>
      <c r="D556" s="1" t="s">
        <v>126</v>
      </c>
      <c r="E556" s="20">
        <v>38867</v>
      </c>
      <c r="F556" s="13">
        <f t="shared" ca="1" si="8"/>
        <v>16</v>
      </c>
      <c r="G556" s="14" t="s">
        <v>128</v>
      </c>
      <c r="H556" s="15">
        <v>54230</v>
      </c>
      <c r="I556" s="12">
        <v>5</v>
      </c>
    </row>
    <row r="557" spans="1:9" x14ac:dyDescent="0.4">
      <c r="A557" s="1" t="s">
        <v>449</v>
      </c>
      <c r="B557" s="12" t="s">
        <v>135</v>
      </c>
      <c r="C557" s="1" t="s">
        <v>443</v>
      </c>
      <c r="D557" s="1" t="s">
        <v>126</v>
      </c>
      <c r="E557" s="20">
        <v>41766</v>
      </c>
      <c r="F557" s="13">
        <f t="shared" ca="1" si="8"/>
        <v>8</v>
      </c>
      <c r="G557" s="14" t="s">
        <v>138</v>
      </c>
      <c r="H557" s="15">
        <v>77720</v>
      </c>
      <c r="I557" s="12">
        <v>3</v>
      </c>
    </row>
    <row r="558" spans="1:9" x14ac:dyDescent="0.4">
      <c r="A558" s="1" t="s">
        <v>44</v>
      </c>
      <c r="B558" s="12" t="s">
        <v>131</v>
      </c>
      <c r="C558" s="1" t="s">
        <v>672</v>
      </c>
      <c r="D558" s="1" t="s">
        <v>126</v>
      </c>
      <c r="E558" s="20">
        <v>40448</v>
      </c>
      <c r="F558" s="13">
        <f t="shared" ca="1" si="8"/>
        <v>12</v>
      </c>
      <c r="G558" s="14" t="s">
        <v>132</v>
      </c>
      <c r="H558" s="15">
        <v>72830</v>
      </c>
      <c r="I558" s="12">
        <v>2</v>
      </c>
    </row>
    <row r="559" spans="1:9" x14ac:dyDescent="0.4">
      <c r="A559" s="1" t="s">
        <v>660</v>
      </c>
      <c r="B559" s="12" t="s">
        <v>131</v>
      </c>
      <c r="C559" s="1" t="s">
        <v>586</v>
      </c>
      <c r="D559" s="1" t="s">
        <v>126</v>
      </c>
      <c r="E559" s="20">
        <v>41537</v>
      </c>
      <c r="F559" s="13">
        <f t="shared" ca="1" si="8"/>
        <v>9</v>
      </c>
      <c r="G559" s="14" t="s">
        <v>138</v>
      </c>
      <c r="H559" s="15">
        <v>70730</v>
      </c>
      <c r="I559" s="12">
        <v>1</v>
      </c>
    </row>
    <row r="560" spans="1:9" x14ac:dyDescent="0.4">
      <c r="A560" s="1" t="s">
        <v>65</v>
      </c>
      <c r="B560" s="12" t="s">
        <v>125</v>
      </c>
      <c r="C560" s="1" t="s">
        <v>140</v>
      </c>
      <c r="D560" s="1" t="s">
        <v>129</v>
      </c>
      <c r="E560" s="20">
        <v>41274</v>
      </c>
      <c r="F560" s="13">
        <f t="shared" ca="1" si="8"/>
        <v>9</v>
      </c>
      <c r="G560" s="14"/>
      <c r="H560" s="15">
        <v>50550</v>
      </c>
      <c r="I560" s="12">
        <v>2</v>
      </c>
    </row>
    <row r="561" spans="1:9" x14ac:dyDescent="0.4">
      <c r="A561" s="1" t="s">
        <v>605</v>
      </c>
      <c r="B561" s="12" t="s">
        <v>133</v>
      </c>
      <c r="C561" s="1" t="s">
        <v>586</v>
      </c>
      <c r="D561" s="1" t="s">
        <v>126</v>
      </c>
      <c r="E561" s="20">
        <v>37620</v>
      </c>
      <c r="F561" s="13">
        <f t="shared" ca="1" si="8"/>
        <v>19</v>
      </c>
      <c r="G561" s="14" t="s">
        <v>128</v>
      </c>
      <c r="H561" s="15">
        <v>71970</v>
      </c>
      <c r="I561" s="12">
        <v>4</v>
      </c>
    </row>
    <row r="562" spans="1:9" x14ac:dyDescent="0.4">
      <c r="A562" s="1" t="s">
        <v>526</v>
      </c>
      <c r="B562" s="12" t="s">
        <v>133</v>
      </c>
      <c r="C562" s="1" t="s">
        <v>456</v>
      </c>
      <c r="D562" s="1" t="s">
        <v>126</v>
      </c>
      <c r="E562" s="20">
        <v>40447</v>
      </c>
      <c r="F562" s="13">
        <f t="shared" ca="1" si="8"/>
        <v>12</v>
      </c>
      <c r="G562" s="14" t="s">
        <v>127</v>
      </c>
      <c r="H562" s="15">
        <v>44650</v>
      </c>
      <c r="I562" s="12">
        <v>1</v>
      </c>
    </row>
    <row r="563" spans="1:9" x14ac:dyDescent="0.4">
      <c r="A563" s="1" t="s">
        <v>457</v>
      </c>
      <c r="B563" s="12" t="s">
        <v>125</v>
      </c>
      <c r="C563" s="1" t="s">
        <v>456</v>
      </c>
      <c r="D563" s="1" t="s">
        <v>126</v>
      </c>
      <c r="E563" s="20">
        <v>41209</v>
      </c>
      <c r="F563" s="13">
        <f t="shared" ca="1" si="8"/>
        <v>9</v>
      </c>
      <c r="G563" s="14" t="s">
        <v>128</v>
      </c>
      <c r="H563" s="15">
        <v>61148</v>
      </c>
      <c r="I563" s="12">
        <v>2</v>
      </c>
    </row>
    <row r="564" spans="1:9" x14ac:dyDescent="0.4">
      <c r="A564" s="1" t="s">
        <v>32</v>
      </c>
      <c r="B564" s="12" t="s">
        <v>125</v>
      </c>
      <c r="C564" s="1" t="s">
        <v>140</v>
      </c>
      <c r="D564" s="1" t="s">
        <v>129</v>
      </c>
      <c r="E564" s="20">
        <v>40095</v>
      </c>
      <c r="F564" s="13">
        <f t="shared" ca="1" si="8"/>
        <v>13</v>
      </c>
      <c r="G564" s="14"/>
      <c r="H564" s="15">
        <v>83020</v>
      </c>
      <c r="I564" s="12">
        <v>4</v>
      </c>
    </row>
    <row r="565" spans="1:9" x14ac:dyDescent="0.4">
      <c r="A565" s="1" t="s">
        <v>289</v>
      </c>
      <c r="B565" s="12" t="s">
        <v>133</v>
      </c>
      <c r="C565" s="1" t="s">
        <v>220</v>
      </c>
      <c r="D565" s="1" t="s">
        <v>126</v>
      </c>
      <c r="E565" s="20">
        <v>37708</v>
      </c>
      <c r="F565" s="13">
        <f t="shared" ca="1" si="8"/>
        <v>19</v>
      </c>
      <c r="G565" s="14" t="s">
        <v>136</v>
      </c>
      <c r="H565" s="15">
        <v>38870</v>
      </c>
      <c r="I565" s="12">
        <v>2</v>
      </c>
    </row>
    <row r="566" spans="1:9" x14ac:dyDescent="0.4">
      <c r="A566" s="1" t="s">
        <v>51</v>
      </c>
      <c r="B566" s="12" t="s">
        <v>131</v>
      </c>
      <c r="C566" s="1" t="s">
        <v>134</v>
      </c>
      <c r="D566" s="1" t="s">
        <v>126</v>
      </c>
      <c r="E566" s="20">
        <v>37765</v>
      </c>
      <c r="F566" s="13">
        <f t="shared" ca="1" si="8"/>
        <v>19</v>
      </c>
      <c r="G566" s="14" t="s">
        <v>136</v>
      </c>
      <c r="H566" s="15">
        <v>74840</v>
      </c>
      <c r="I566" s="12">
        <v>4</v>
      </c>
    </row>
    <row r="567" spans="1:9" x14ac:dyDescent="0.4">
      <c r="A567" s="1" t="s">
        <v>73</v>
      </c>
      <c r="B567" s="12" t="s">
        <v>133</v>
      </c>
      <c r="C567" s="1" t="s">
        <v>140</v>
      </c>
      <c r="D567" s="1" t="s">
        <v>126</v>
      </c>
      <c r="E567" s="20">
        <v>40589</v>
      </c>
      <c r="F567" s="13">
        <f t="shared" ca="1" si="8"/>
        <v>11</v>
      </c>
      <c r="G567" s="14" t="s">
        <v>128</v>
      </c>
      <c r="H567" s="15">
        <v>74670</v>
      </c>
      <c r="I567" s="12">
        <v>5</v>
      </c>
    </row>
    <row r="568" spans="1:9" x14ac:dyDescent="0.4">
      <c r="A568" s="1" t="s">
        <v>47</v>
      </c>
      <c r="B568" s="12" t="s">
        <v>133</v>
      </c>
      <c r="C568" s="1" t="s">
        <v>134</v>
      </c>
      <c r="D568" s="1" t="s">
        <v>126</v>
      </c>
      <c r="E568" s="20">
        <v>37261</v>
      </c>
      <c r="F568" s="13">
        <f t="shared" ca="1" si="8"/>
        <v>20</v>
      </c>
      <c r="G568" s="14" t="s">
        <v>127</v>
      </c>
      <c r="H568" s="15">
        <v>75150</v>
      </c>
      <c r="I568" s="12">
        <v>1</v>
      </c>
    </row>
    <row r="569" spans="1:9" x14ac:dyDescent="0.4">
      <c r="A569" s="1" t="s">
        <v>531</v>
      </c>
      <c r="B569" s="12" t="s">
        <v>135</v>
      </c>
      <c r="C569" s="1" t="s">
        <v>527</v>
      </c>
      <c r="D569" s="1" t="s">
        <v>129</v>
      </c>
      <c r="E569" s="20">
        <v>36807</v>
      </c>
      <c r="F569" s="13">
        <f t="shared" ca="1" si="8"/>
        <v>22</v>
      </c>
      <c r="G569" s="14"/>
      <c r="H569" s="15">
        <v>86100</v>
      </c>
      <c r="I569" s="12">
        <v>4</v>
      </c>
    </row>
    <row r="570" spans="1:9" x14ac:dyDescent="0.4">
      <c r="A570" s="1" t="s">
        <v>497</v>
      </c>
      <c r="B570" s="12" t="s">
        <v>135</v>
      </c>
      <c r="C570" s="1" t="s">
        <v>456</v>
      </c>
      <c r="D570" s="1" t="s">
        <v>129</v>
      </c>
      <c r="E570" s="20">
        <v>41405</v>
      </c>
      <c r="F570" s="13">
        <f t="shared" ca="1" si="8"/>
        <v>9</v>
      </c>
      <c r="G570" s="14"/>
      <c r="H570" s="15">
        <v>39550</v>
      </c>
      <c r="I570" s="12">
        <v>5</v>
      </c>
    </row>
    <row r="571" spans="1:9" x14ac:dyDescent="0.4">
      <c r="A571" s="1" t="s">
        <v>630</v>
      </c>
      <c r="B571" s="12" t="s">
        <v>135</v>
      </c>
      <c r="C571" s="1" t="s">
        <v>586</v>
      </c>
      <c r="D571" s="1" t="s">
        <v>126</v>
      </c>
      <c r="E571" s="20">
        <v>41019</v>
      </c>
      <c r="F571" s="13">
        <f t="shared" ca="1" si="8"/>
        <v>10</v>
      </c>
      <c r="G571" s="14" t="s">
        <v>138</v>
      </c>
      <c r="H571" s="15">
        <v>34990</v>
      </c>
      <c r="I571" s="12">
        <v>3</v>
      </c>
    </row>
    <row r="572" spans="1:9" x14ac:dyDescent="0.4">
      <c r="A572" s="1" t="s">
        <v>50</v>
      </c>
      <c r="B572" s="12" t="s">
        <v>133</v>
      </c>
      <c r="C572" s="1" t="s">
        <v>134</v>
      </c>
      <c r="D572" s="1" t="s">
        <v>126</v>
      </c>
      <c r="E572" s="20">
        <v>42137</v>
      </c>
      <c r="F572" s="13">
        <f t="shared" ca="1" si="8"/>
        <v>7</v>
      </c>
      <c r="G572" s="14" t="s">
        <v>127</v>
      </c>
      <c r="H572" s="15">
        <v>79760</v>
      </c>
      <c r="I572" s="12">
        <v>5</v>
      </c>
    </row>
    <row r="573" spans="1:9" x14ac:dyDescent="0.4">
      <c r="A573" s="1" t="s">
        <v>301</v>
      </c>
      <c r="B573" s="12" t="s">
        <v>133</v>
      </c>
      <c r="C573" s="1" t="s">
        <v>220</v>
      </c>
      <c r="D573" s="1" t="s">
        <v>129</v>
      </c>
      <c r="E573" s="20">
        <v>36998</v>
      </c>
      <c r="F573" s="13">
        <f t="shared" ca="1" si="8"/>
        <v>21</v>
      </c>
      <c r="G573" s="14"/>
      <c r="H573" s="15">
        <v>72520</v>
      </c>
      <c r="I573" s="12">
        <v>3</v>
      </c>
    </row>
    <row r="574" spans="1:9" x14ac:dyDescent="0.4">
      <c r="A574" s="1" t="s">
        <v>490</v>
      </c>
      <c r="B574" s="12" t="s">
        <v>135</v>
      </c>
      <c r="C574" s="1" t="s">
        <v>456</v>
      </c>
      <c r="D574" s="1" t="s">
        <v>126</v>
      </c>
      <c r="E574" s="20">
        <v>41766</v>
      </c>
      <c r="F574" s="13">
        <f t="shared" ca="1" si="8"/>
        <v>8</v>
      </c>
      <c r="G574" s="14" t="s">
        <v>132</v>
      </c>
      <c r="H574" s="15">
        <v>77740</v>
      </c>
      <c r="I574" s="12">
        <v>1</v>
      </c>
    </row>
    <row r="575" spans="1:9" x14ac:dyDescent="0.4">
      <c r="A575" s="1" t="s">
        <v>445</v>
      </c>
      <c r="B575" s="12" t="s">
        <v>130</v>
      </c>
      <c r="C575" s="1" t="s">
        <v>443</v>
      </c>
      <c r="D575" s="1" t="s">
        <v>129</v>
      </c>
      <c r="E575" s="20">
        <v>41592</v>
      </c>
      <c r="F575" s="13">
        <f t="shared" ca="1" si="8"/>
        <v>8</v>
      </c>
      <c r="G575" s="14"/>
      <c r="H575" s="15">
        <v>49070</v>
      </c>
      <c r="I575" s="12">
        <v>3</v>
      </c>
    </row>
    <row r="576" spans="1:9" x14ac:dyDescent="0.4">
      <c r="A576" s="1" t="s">
        <v>279</v>
      </c>
      <c r="B576" s="12" t="s">
        <v>135</v>
      </c>
      <c r="C576" s="1" t="s">
        <v>220</v>
      </c>
      <c r="D576" s="1" t="s">
        <v>129</v>
      </c>
      <c r="E576" s="20">
        <v>41681</v>
      </c>
      <c r="F576" s="13">
        <f t="shared" ca="1" si="8"/>
        <v>8</v>
      </c>
      <c r="G576" s="14"/>
      <c r="H576" s="15">
        <v>57110</v>
      </c>
      <c r="I576" s="12">
        <v>3</v>
      </c>
    </row>
    <row r="577" spans="1:9" x14ac:dyDescent="0.4">
      <c r="A577" s="1" t="s">
        <v>633</v>
      </c>
      <c r="B577" s="12" t="s">
        <v>130</v>
      </c>
      <c r="C577" s="1" t="s">
        <v>586</v>
      </c>
      <c r="D577" s="1" t="s">
        <v>126</v>
      </c>
      <c r="E577" s="20">
        <v>41421</v>
      </c>
      <c r="F577" s="13">
        <f t="shared" ca="1" si="8"/>
        <v>9</v>
      </c>
      <c r="G577" s="14" t="s">
        <v>127</v>
      </c>
      <c r="H577" s="15">
        <v>31690</v>
      </c>
      <c r="I577" s="12">
        <v>4</v>
      </c>
    </row>
    <row r="578" spans="1:9" x14ac:dyDescent="0.4">
      <c r="A578" s="1" t="s">
        <v>505</v>
      </c>
      <c r="B578" s="12" t="s">
        <v>135</v>
      </c>
      <c r="C578" s="1" t="s">
        <v>456</v>
      </c>
      <c r="D578" s="1" t="s">
        <v>126</v>
      </c>
      <c r="E578" s="20">
        <v>38139</v>
      </c>
      <c r="F578" s="13">
        <f t="shared" ref="F578:F592" ca="1" si="9">DATEDIF(E578,TODAY(),"Y")</f>
        <v>18</v>
      </c>
      <c r="G578" s="14" t="s">
        <v>127</v>
      </c>
      <c r="H578" s="15">
        <v>29130</v>
      </c>
      <c r="I578" s="12">
        <v>1</v>
      </c>
    </row>
    <row r="579" spans="1:9" x14ac:dyDescent="0.4">
      <c r="A579" s="1" t="s">
        <v>167</v>
      </c>
      <c r="B579" s="12" t="s">
        <v>133</v>
      </c>
      <c r="C579" s="1" t="s">
        <v>161</v>
      </c>
      <c r="D579" s="1" t="s">
        <v>126</v>
      </c>
      <c r="E579" s="20">
        <v>37270</v>
      </c>
      <c r="F579" s="13">
        <f t="shared" ca="1" si="9"/>
        <v>20</v>
      </c>
      <c r="G579" s="14" t="s">
        <v>138</v>
      </c>
      <c r="H579" s="15">
        <v>61330</v>
      </c>
      <c r="I579" s="12">
        <v>1</v>
      </c>
    </row>
    <row r="580" spans="1:9" x14ac:dyDescent="0.4">
      <c r="A580" s="1" t="s">
        <v>203</v>
      </c>
      <c r="B580" s="12" t="s">
        <v>133</v>
      </c>
      <c r="C580" s="1" t="s">
        <v>182</v>
      </c>
      <c r="D580" s="1" t="s">
        <v>129</v>
      </c>
      <c r="E580" s="20">
        <v>40296</v>
      </c>
      <c r="F580" s="13">
        <f t="shared" ca="1" si="9"/>
        <v>12</v>
      </c>
      <c r="G580" s="14"/>
      <c r="H580" s="15">
        <v>40560</v>
      </c>
      <c r="I580" s="12">
        <v>5</v>
      </c>
    </row>
    <row r="581" spans="1:9" x14ac:dyDescent="0.4">
      <c r="A581" s="1" t="s">
        <v>55</v>
      </c>
      <c r="B581" s="12" t="s">
        <v>130</v>
      </c>
      <c r="C581" s="1" t="s">
        <v>134</v>
      </c>
      <c r="D581" s="1" t="s">
        <v>126</v>
      </c>
      <c r="E581" s="20">
        <v>37144</v>
      </c>
      <c r="F581" s="13">
        <f t="shared" ca="1" si="9"/>
        <v>21</v>
      </c>
      <c r="G581" s="14" t="s">
        <v>138</v>
      </c>
      <c r="H581" s="15">
        <v>72090</v>
      </c>
      <c r="I581" s="12">
        <v>5</v>
      </c>
    </row>
    <row r="582" spans="1:9" x14ac:dyDescent="0.4">
      <c r="A582" s="1" t="s">
        <v>85</v>
      </c>
      <c r="B582" s="12" t="s">
        <v>125</v>
      </c>
      <c r="C582" s="1" t="s">
        <v>140</v>
      </c>
      <c r="D582" s="1" t="s">
        <v>126</v>
      </c>
      <c r="E582" s="20">
        <v>39955</v>
      </c>
      <c r="F582" s="13">
        <f t="shared" ca="1" si="9"/>
        <v>13</v>
      </c>
      <c r="G582" s="14" t="s">
        <v>127</v>
      </c>
      <c r="H582" s="15">
        <v>40920</v>
      </c>
      <c r="I582" s="12">
        <v>4</v>
      </c>
    </row>
    <row r="583" spans="1:9" x14ac:dyDescent="0.4">
      <c r="A583" s="1" t="s">
        <v>439</v>
      </c>
      <c r="B583" s="12" t="s">
        <v>135</v>
      </c>
      <c r="C583" s="1" t="s">
        <v>409</v>
      </c>
      <c r="D583" s="1" t="s">
        <v>126</v>
      </c>
      <c r="E583" s="20">
        <v>41884</v>
      </c>
      <c r="F583" s="13">
        <f t="shared" ca="1" si="9"/>
        <v>8</v>
      </c>
      <c r="G583" s="14" t="s">
        <v>127</v>
      </c>
      <c r="H583" s="15">
        <v>43580</v>
      </c>
      <c r="I583" s="12">
        <v>5</v>
      </c>
    </row>
    <row r="584" spans="1:9" x14ac:dyDescent="0.4">
      <c r="A584" s="1" t="s">
        <v>351</v>
      </c>
      <c r="B584" s="12" t="s">
        <v>130</v>
      </c>
      <c r="C584" s="1" t="s">
        <v>350</v>
      </c>
      <c r="D584" s="1" t="s">
        <v>126</v>
      </c>
      <c r="E584" s="20">
        <v>38408</v>
      </c>
      <c r="F584" s="13">
        <f t="shared" ca="1" si="9"/>
        <v>17</v>
      </c>
      <c r="G584" s="14" t="s">
        <v>127</v>
      </c>
      <c r="H584" s="15">
        <v>59140</v>
      </c>
      <c r="I584" s="12">
        <v>5</v>
      </c>
    </row>
    <row r="585" spans="1:9" x14ac:dyDescent="0.4">
      <c r="A585" s="1" t="s">
        <v>521</v>
      </c>
      <c r="B585" s="12" t="s">
        <v>133</v>
      </c>
      <c r="C585" s="1" t="s">
        <v>456</v>
      </c>
      <c r="D585" s="1" t="s">
        <v>126</v>
      </c>
      <c r="E585" s="20">
        <v>41879</v>
      </c>
      <c r="F585" s="13">
        <f t="shared" ca="1" si="9"/>
        <v>8</v>
      </c>
      <c r="G585" s="14" t="s">
        <v>136</v>
      </c>
      <c r="H585" s="15">
        <v>71680</v>
      </c>
      <c r="I585" s="12">
        <v>4</v>
      </c>
    </row>
    <row r="586" spans="1:9" x14ac:dyDescent="0.4">
      <c r="A586" s="1" t="s">
        <v>579</v>
      </c>
      <c r="B586" s="12" t="s">
        <v>135</v>
      </c>
      <c r="C586" s="1" t="s">
        <v>527</v>
      </c>
      <c r="D586" s="1" t="s">
        <v>126</v>
      </c>
      <c r="E586" s="20">
        <v>40399</v>
      </c>
      <c r="F586" s="13">
        <f t="shared" ca="1" si="9"/>
        <v>12</v>
      </c>
      <c r="G586" s="14" t="s">
        <v>132</v>
      </c>
      <c r="H586" s="15">
        <v>48490</v>
      </c>
      <c r="I586" s="12">
        <v>2</v>
      </c>
    </row>
    <row r="587" spans="1:9" x14ac:dyDescent="0.4">
      <c r="A587" s="1" t="s">
        <v>189</v>
      </c>
      <c r="B587" s="12" t="s">
        <v>135</v>
      </c>
      <c r="C587" s="1" t="s">
        <v>182</v>
      </c>
      <c r="D587" s="1" t="s">
        <v>129</v>
      </c>
      <c r="E587" s="20">
        <v>40155</v>
      </c>
      <c r="F587" s="13">
        <f t="shared" ca="1" si="9"/>
        <v>12</v>
      </c>
      <c r="G587" s="14"/>
      <c r="H587" s="15">
        <v>26360</v>
      </c>
      <c r="I587" s="12">
        <v>4</v>
      </c>
    </row>
    <row r="588" spans="1:9" x14ac:dyDescent="0.4">
      <c r="A588" s="1" t="s">
        <v>262</v>
      </c>
      <c r="B588" s="12" t="s">
        <v>135</v>
      </c>
      <c r="C588" s="1" t="s">
        <v>220</v>
      </c>
      <c r="D588" s="1" t="s">
        <v>126</v>
      </c>
      <c r="E588" s="20">
        <v>37274</v>
      </c>
      <c r="F588" s="13">
        <f t="shared" ca="1" si="9"/>
        <v>20</v>
      </c>
      <c r="G588" s="14" t="s">
        <v>138</v>
      </c>
      <c r="H588" s="15">
        <v>61330</v>
      </c>
      <c r="I588" s="12">
        <v>4</v>
      </c>
    </row>
    <row r="589" spans="1:9" x14ac:dyDescent="0.4">
      <c r="A589" s="1" t="s">
        <v>25</v>
      </c>
      <c r="B589" s="12" t="s">
        <v>125</v>
      </c>
      <c r="C589" s="1" t="s">
        <v>139</v>
      </c>
      <c r="D589" s="1" t="s">
        <v>126</v>
      </c>
      <c r="E589" s="20">
        <v>41857</v>
      </c>
      <c r="F589" s="13">
        <f t="shared" ca="1" si="9"/>
        <v>8</v>
      </c>
      <c r="G589" s="14" t="s">
        <v>128</v>
      </c>
      <c r="H589" s="15">
        <v>41350</v>
      </c>
      <c r="I589" s="12">
        <v>2</v>
      </c>
    </row>
    <row r="590" spans="1:9" x14ac:dyDescent="0.4">
      <c r="A590" s="1" t="s">
        <v>437</v>
      </c>
      <c r="B590" s="12" t="s">
        <v>133</v>
      </c>
      <c r="C590" s="1" t="s">
        <v>409</v>
      </c>
      <c r="D590" s="1" t="s">
        <v>126</v>
      </c>
      <c r="E590" s="20">
        <v>41493</v>
      </c>
      <c r="F590" s="13">
        <f t="shared" ca="1" si="9"/>
        <v>9</v>
      </c>
      <c r="G590" s="14" t="s">
        <v>136</v>
      </c>
      <c r="H590" s="15">
        <v>67230</v>
      </c>
      <c r="I590" s="12">
        <v>4</v>
      </c>
    </row>
    <row r="591" spans="1:9" x14ac:dyDescent="0.4">
      <c r="A591" s="1" t="s">
        <v>94</v>
      </c>
      <c r="B591" s="12" t="s">
        <v>133</v>
      </c>
      <c r="C591" s="1" t="s">
        <v>140</v>
      </c>
      <c r="D591" s="1" t="s">
        <v>129</v>
      </c>
      <c r="E591" s="20">
        <v>40766</v>
      </c>
      <c r="F591" s="13">
        <f t="shared" ca="1" si="9"/>
        <v>11</v>
      </c>
      <c r="G591" s="14"/>
      <c r="H591" s="15">
        <v>46670</v>
      </c>
      <c r="I591" s="12">
        <v>3</v>
      </c>
    </row>
    <row r="592" spans="1:9" x14ac:dyDescent="0.4">
      <c r="A592" s="1" t="s">
        <v>185</v>
      </c>
      <c r="B592" s="12" t="s">
        <v>135</v>
      </c>
      <c r="C592" s="1" t="s">
        <v>182</v>
      </c>
      <c r="D592" s="1" t="s">
        <v>126</v>
      </c>
      <c r="E592" s="20">
        <v>38289</v>
      </c>
      <c r="F592" s="13">
        <f t="shared" ca="1" si="9"/>
        <v>17</v>
      </c>
      <c r="G592" s="14" t="s">
        <v>127</v>
      </c>
      <c r="H592" s="15">
        <v>42480</v>
      </c>
      <c r="I592" s="12">
        <v>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rgb="FF00B050"/>
  </sheetPr>
  <dimension ref="A1:I13"/>
  <sheetViews>
    <sheetView zoomScale="145" zoomScaleNormal="145" workbookViewId="0"/>
  </sheetViews>
  <sheetFormatPr defaultColWidth="9.15234375" defaultRowHeight="14.6" x14ac:dyDescent="0.4"/>
  <cols>
    <col min="1" max="1" width="26.84375" style="19" bestFit="1" customWidth="1"/>
    <col min="2" max="7" width="9.53515625" style="19" bestFit="1" customWidth="1"/>
    <col min="8" max="8" width="11.15234375" style="19" bestFit="1" customWidth="1"/>
    <col min="9" max="9" width="9.53515625" style="19" bestFit="1" customWidth="1"/>
    <col min="10" max="16384" width="9.15234375" style="19"/>
  </cols>
  <sheetData>
    <row r="1" spans="1:9" x14ac:dyDescent="0.4">
      <c r="A1" s="22"/>
      <c r="B1" s="25" t="s">
        <v>17</v>
      </c>
      <c r="C1" s="25" t="s">
        <v>16</v>
      </c>
      <c r="D1" s="25" t="s">
        <v>15</v>
      </c>
      <c r="E1" s="25" t="s">
        <v>14</v>
      </c>
      <c r="F1" s="25" t="s">
        <v>13</v>
      </c>
      <c r="G1" s="25" t="s">
        <v>12</v>
      </c>
      <c r="H1" s="25" t="s">
        <v>11</v>
      </c>
      <c r="I1" s="25" t="s">
        <v>10</v>
      </c>
    </row>
    <row r="2" spans="1:9" x14ac:dyDescent="0.4">
      <c r="A2" s="22" t="s">
        <v>9</v>
      </c>
      <c r="B2" s="36">
        <v>120</v>
      </c>
      <c r="C2" s="36">
        <v>180</v>
      </c>
      <c r="D2" s="36">
        <v>260</v>
      </c>
      <c r="E2" s="36">
        <v>240</v>
      </c>
      <c r="F2" s="36">
        <v>300</v>
      </c>
      <c r="G2" s="36">
        <v>500</v>
      </c>
      <c r="H2" s="27">
        <f>SUM(B2:G2)</f>
        <v>1600</v>
      </c>
      <c r="I2" s="27">
        <f>AVERAGE(B2:G2)</f>
        <v>266.66666666666669</v>
      </c>
    </row>
    <row r="3" spans="1:9" x14ac:dyDescent="0.4">
      <c r="A3" s="22" t="s">
        <v>8</v>
      </c>
      <c r="B3" s="37">
        <v>100</v>
      </c>
      <c r="C3" s="37">
        <v>130</v>
      </c>
      <c r="D3" s="37">
        <v>120</v>
      </c>
      <c r="E3" s="37">
        <v>220</v>
      </c>
      <c r="F3" s="37">
        <v>260</v>
      </c>
      <c r="G3" s="37">
        <v>350</v>
      </c>
      <c r="H3" s="28">
        <f>SUM(B3:G3)</f>
        <v>1180</v>
      </c>
      <c r="I3" s="28">
        <f>AVERAGE(B3:G3)</f>
        <v>196.66666666666666</v>
      </c>
    </row>
    <row r="4" spans="1:9" x14ac:dyDescent="0.4">
      <c r="A4" s="22" t="s">
        <v>7</v>
      </c>
      <c r="B4" s="28">
        <f t="shared" ref="B4:G4" si="0">B2-B3</f>
        <v>20</v>
      </c>
      <c r="C4" s="28">
        <f t="shared" si="0"/>
        <v>50</v>
      </c>
      <c r="D4" s="28">
        <f t="shared" si="0"/>
        <v>140</v>
      </c>
      <c r="E4" s="28">
        <f t="shared" si="0"/>
        <v>20</v>
      </c>
      <c r="F4" s="28">
        <f t="shared" si="0"/>
        <v>40</v>
      </c>
      <c r="G4" s="28">
        <f t="shared" si="0"/>
        <v>150</v>
      </c>
      <c r="H4" s="28">
        <f>SUM(B4:G4)</f>
        <v>420</v>
      </c>
      <c r="I4" s="28">
        <f>AVERAGE(B4:G4)</f>
        <v>70</v>
      </c>
    </row>
    <row r="5" spans="1:9" x14ac:dyDescent="0.4">
      <c r="A5" s="22" t="s">
        <v>6</v>
      </c>
      <c r="B5" s="31">
        <f>B4</f>
        <v>20</v>
      </c>
      <c r="C5" s="31">
        <f>C4+B5</f>
        <v>70</v>
      </c>
      <c r="D5" s="31">
        <f>D4+C5</f>
        <v>210</v>
      </c>
      <c r="E5" s="31">
        <f>E4+D5</f>
        <v>230</v>
      </c>
      <c r="F5" s="31">
        <f>F4+E5</f>
        <v>270</v>
      </c>
      <c r="G5" s="27">
        <f>G4+F5</f>
        <v>420</v>
      </c>
      <c r="H5" s="28"/>
      <c r="I5" s="28"/>
    </row>
    <row r="6" spans="1:9" x14ac:dyDescent="0.4">
      <c r="A6" s="22"/>
      <c r="B6" s="22"/>
      <c r="C6" s="22"/>
      <c r="D6" s="22"/>
      <c r="E6" s="22"/>
      <c r="F6" s="22"/>
      <c r="G6" s="22"/>
      <c r="H6" s="22"/>
      <c r="I6" s="22"/>
    </row>
    <row r="7" spans="1:9" x14ac:dyDescent="0.4">
      <c r="A7" s="22" t="s">
        <v>5</v>
      </c>
      <c r="B7" s="22"/>
      <c r="C7" s="32">
        <f t="shared" ref="C7:G7" si="1">(C2-B2)/B2</f>
        <v>0.5</v>
      </c>
      <c r="D7" s="32">
        <f t="shared" si="1"/>
        <v>0.44444444444444442</v>
      </c>
      <c r="E7" s="32">
        <f t="shared" si="1"/>
        <v>-7.6923076923076927E-2</v>
      </c>
      <c r="F7" s="32">
        <f t="shared" si="1"/>
        <v>0.25</v>
      </c>
      <c r="G7" s="32">
        <f t="shared" si="1"/>
        <v>0.66666666666666663</v>
      </c>
      <c r="H7" s="32">
        <f>(G2-B2)/B2</f>
        <v>3.1666666666666665</v>
      </c>
      <c r="I7" s="33">
        <f>(G2/B2)^(1/5)-1</f>
        <v>0.33032499713098584</v>
      </c>
    </row>
    <row r="8" spans="1:9" x14ac:dyDescent="0.4">
      <c r="A8" s="22" t="s">
        <v>3</v>
      </c>
      <c r="B8" s="22"/>
      <c r="C8" s="32">
        <f t="shared" ref="C8:G9" si="2">(C3-B3)/B3</f>
        <v>0.3</v>
      </c>
      <c r="D8" s="32">
        <f t="shared" si="2"/>
        <v>-7.6923076923076927E-2</v>
      </c>
      <c r="E8" s="32">
        <f t="shared" si="2"/>
        <v>0.83333333333333337</v>
      </c>
      <c r="F8" s="32">
        <f t="shared" si="2"/>
        <v>0.18181818181818182</v>
      </c>
      <c r="G8" s="32">
        <f t="shared" si="2"/>
        <v>0.34615384615384615</v>
      </c>
      <c r="H8" s="32">
        <f>(G3-B3)/B3</f>
        <v>2.5</v>
      </c>
      <c r="I8" s="33">
        <f>(G3/B3)^(1/5)-1</f>
        <v>0.28473515712343933</v>
      </c>
    </row>
    <row r="9" spans="1:9" x14ac:dyDescent="0.4">
      <c r="A9" s="22" t="s">
        <v>4</v>
      </c>
      <c r="B9" s="22"/>
      <c r="C9" s="32">
        <f t="shared" si="2"/>
        <v>1.5</v>
      </c>
      <c r="D9" s="32">
        <f t="shared" si="2"/>
        <v>1.8</v>
      </c>
      <c r="E9" s="32">
        <f t="shared" si="2"/>
        <v>-0.8571428571428571</v>
      </c>
      <c r="F9" s="32">
        <f t="shared" si="2"/>
        <v>1</v>
      </c>
      <c r="G9" s="32">
        <f t="shared" si="2"/>
        <v>2.75</v>
      </c>
      <c r="H9" s="32">
        <f>(G4-B4)/B4</f>
        <v>6.5</v>
      </c>
      <c r="I9" s="33">
        <f>(G4/B4)^(1/5)-1</f>
        <v>0.4962778697388448</v>
      </c>
    </row>
    <row r="10" spans="1:9" x14ac:dyDescent="0.4">
      <c r="A10" s="22"/>
      <c r="B10" s="22"/>
      <c r="C10" s="22"/>
      <c r="D10" s="22"/>
      <c r="E10" s="22"/>
      <c r="F10" s="22"/>
      <c r="G10" s="22"/>
      <c r="H10" s="22"/>
      <c r="I10" s="22"/>
    </row>
    <row r="11" spans="1:9" x14ac:dyDescent="0.4">
      <c r="A11" s="22" t="s">
        <v>2</v>
      </c>
      <c r="B11" s="34">
        <f t="shared" ref="B11:H11" si="3">B2/B3</f>
        <v>1.2</v>
      </c>
      <c r="C11" s="34">
        <f t="shared" si="3"/>
        <v>1.3846153846153846</v>
      </c>
      <c r="D11" s="34">
        <f t="shared" si="3"/>
        <v>2.1666666666666665</v>
      </c>
      <c r="E11" s="34">
        <f t="shared" si="3"/>
        <v>1.0909090909090908</v>
      </c>
      <c r="F11" s="34">
        <f t="shared" si="3"/>
        <v>1.1538461538461537</v>
      </c>
      <c r="G11" s="34">
        <f t="shared" si="3"/>
        <v>1.4285714285714286</v>
      </c>
      <c r="H11" s="34">
        <f t="shared" si="3"/>
        <v>1.3559322033898304</v>
      </c>
      <c r="I11" s="22"/>
    </row>
    <row r="12" spans="1:9" x14ac:dyDescent="0.4">
      <c r="A12" s="22" t="s">
        <v>1</v>
      </c>
      <c r="B12" s="34">
        <f t="shared" ref="B12:H12" si="4">B2/B4</f>
        <v>6</v>
      </c>
      <c r="C12" s="34">
        <f t="shared" si="4"/>
        <v>3.6</v>
      </c>
      <c r="D12" s="34">
        <f t="shared" si="4"/>
        <v>1.8571428571428572</v>
      </c>
      <c r="E12" s="34">
        <f t="shared" si="4"/>
        <v>12</v>
      </c>
      <c r="F12" s="34">
        <f t="shared" si="4"/>
        <v>7.5</v>
      </c>
      <c r="G12" s="34">
        <f t="shared" si="4"/>
        <v>3.3333333333333335</v>
      </c>
      <c r="H12" s="34">
        <f t="shared" si="4"/>
        <v>3.8095238095238093</v>
      </c>
      <c r="I12" s="22"/>
    </row>
    <row r="13" spans="1:9" x14ac:dyDescent="0.4">
      <c r="A13" s="22" t="s">
        <v>0</v>
      </c>
      <c r="B13" s="34">
        <f t="shared" ref="B13:H13" si="5">B3/B4</f>
        <v>5</v>
      </c>
      <c r="C13" s="34">
        <f t="shared" si="5"/>
        <v>2.6</v>
      </c>
      <c r="D13" s="34">
        <f t="shared" si="5"/>
        <v>0.8571428571428571</v>
      </c>
      <c r="E13" s="34">
        <f t="shared" si="5"/>
        <v>11</v>
      </c>
      <c r="F13" s="34">
        <f t="shared" si="5"/>
        <v>6.5</v>
      </c>
      <c r="G13" s="34">
        <f t="shared" si="5"/>
        <v>2.3333333333333335</v>
      </c>
      <c r="H13" s="34">
        <f t="shared" si="5"/>
        <v>2.8095238095238093</v>
      </c>
      <c r="I13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Fonts</vt:lpstr>
      <vt:lpstr>Borders</vt:lpstr>
      <vt:lpstr>Rows and Columns</vt:lpstr>
      <vt:lpstr>AlignWrapMerge</vt:lpstr>
      <vt:lpstr>Numeric</vt:lpstr>
      <vt:lpstr>Sheet1</vt:lpstr>
      <vt:lpstr>Date-Time</vt:lpstr>
      <vt:lpstr>ConditionalFormatting</vt:lpstr>
      <vt:lpstr>Shapes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Dennis-2011</dc:creator>
  <cp:lastModifiedBy>linkedin</cp:lastModifiedBy>
  <dcterms:created xsi:type="dcterms:W3CDTF">2012-12-17T22:56:36Z</dcterms:created>
  <dcterms:modified xsi:type="dcterms:W3CDTF">2022-10-11T22:56:18Z</dcterms:modified>
</cp:coreProperties>
</file>